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OJETOS_Gestão de Projeto\Ente Público\GP_Santa Luzia\Umei Bom Destino - Sec Educação\06. Execução\ESTRUTURAL CONCRETO\"/>
    </mc:Choice>
  </mc:AlternateContent>
  <bookViews>
    <workbookView xWindow="0" yWindow="0" windowWidth="28800" windowHeight="124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18" i="1" l="1"/>
  <c r="AG112" i="1"/>
  <c r="AF102" i="1"/>
  <c r="AF96" i="1"/>
  <c r="AE106" i="1"/>
  <c r="AM118" i="1"/>
  <c r="AM112" i="1"/>
  <c r="AL102" i="1"/>
  <c r="AK106" i="1" s="1"/>
  <c r="AL96" i="1"/>
  <c r="Y106" i="1"/>
  <c r="S106" i="1"/>
  <c r="M106" i="1"/>
  <c r="I118" i="1"/>
  <c r="I112" i="1"/>
  <c r="H102" i="1"/>
  <c r="G106" i="1" s="1"/>
  <c r="H96" i="1"/>
  <c r="C118" i="1"/>
  <c r="C112" i="1"/>
  <c r="B102" i="1"/>
  <c r="A106" i="1" s="1"/>
  <c r="B96" i="1"/>
  <c r="EK84" i="1" l="1"/>
  <c r="EK78" i="1"/>
  <c r="EJ68" i="1"/>
  <c r="EI72" i="1" s="1"/>
  <c r="EJ62" i="1"/>
  <c r="EE84" i="1"/>
  <c r="EE78" i="1"/>
  <c r="ED68" i="1"/>
  <c r="EC72" i="1" s="1"/>
  <c r="ED62" i="1"/>
  <c r="DY84" i="1"/>
  <c r="DY78" i="1"/>
  <c r="DX68" i="1"/>
  <c r="DW72" i="1" s="1"/>
  <c r="DX62" i="1"/>
  <c r="DQ72" i="1"/>
  <c r="DM84" i="1"/>
  <c r="DM78" i="1"/>
  <c r="DL68" i="1"/>
  <c r="DK72" i="1" s="1"/>
  <c r="DL62" i="1"/>
  <c r="DE72" i="1"/>
  <c r="DA84" i="1"/>
  <c r="DA78" i="1"/>
  <c r="CZ68" i="1"/>
  <c r="CY72" i="1" s="1"/>
  <c r="CZ62" i="1"/>
  <c r="CS72" i="1"/>
  <c r="CM72" i="1"/>
  <c r="CG72" i="1"/>
  <c r="CA72" i="1"/>
  <c r="BI72" i="1"/>
  <c r="BK84" i="1"/>
  <c r="BK78" i="1"/>
  <c r="BJ68" i="1"/>
  <c r="BJ62" i="1"/>
  <c r="BW84" i="1"/>
  <c r="BW78" i="1"/>
  <c r="BV68" i="1"/>
  <c r="BU72" i="1" s="1"/>
  <c r="BV62" i="1"/>
  <c r="BO72" i="1"/>
  <c r="BE84" i="1"/>
  <c r="BE78" i="1"/>
  <c r="BD68" i="1"/>
  <c r="BC72" i="1" s="1"/>
  <c r="BD62" i="1"/>
  <c r="AY84" i="1"/>
  <c r="AY78" i="1"/>
  <c r="AX68" i="1"/>
  <c r="AW72" i="1" s="1"/>
  <c r="AX62" i="1"/>
  <c r="AQ72" i="1"/>
  <c r="AM84" i="1"/>
  <c r="AM78" i="1"/>
  <c r="AL68" i="1"/>
  <c r="AK72" i="1" s="1"/>
  <c r="AL62" i="1"/>
  <c r="AG84" i="1"/>
  <c r="AG78" i="1"/>
  <c r="AF68" i="1"/>
  <c r="AE72" i="1" s="1"/>
  <c r="AF62" i="1"/>
  <c r="AA84" i="1"/>
  <c r="AA78" i="1"/>
  <c r="Z68" i="1"/>
  <c r="Y72" i="1" s="1"/>
  <c r="Z62" i="1"/>
  <c r="U84" i="1"/>
  <c r="U78" i="1"/>
  <c r="T68" i="1"/>
  <c r="S72" i="1" s="1"/>
  <c r="T62" i="1"/>
  <c r="O84" i="1"/>
  <c r="O78" i="1"/>
  <c r="N68" i="1"/>
  <c r="M72" i="1" s="1"/>
  <c r="N62" i="1"/>
  <c r="I84" i="1"/>
  <c r="I78" i="1"/>
  <c r="H68" i="1"/>
  <c r="G72" i="1" s="1"/>
  <c r="H62" i="1"/>
  <c r="C84" i="1"/>
  <c r="C78" i="1"/>
  <c r="A72" i="1"/>
  <c r="B68" i="1"/>
  <c r="B62" i="1"/>
  <c r="T44" i="1"/>
  <c r="Q32" i="1"/>
  <c r="Q38" i="1"/>
  <c r="Q28" i="1"/>
  <c r="Q22" i="1"/>
  <c r="E52" i="1"/>
  <c r="C52" i="1"/>
  <c r="A52" i="1"/>
  <c r="A48" i="1"/>
  <c r="L44" i="1"/>
  <c r="L38" i="1"/>
  <c r="L28" i="1"/>
  <c r="J32" i="1" s="1"/>
  <c r="L22" i="1"/>
  <c r="C44" i="1"/>
  <c r="C38" i="1"/>
  <c r="A32" i="1"/>
  <c r="C28" i="1"/>
  <c r="C22" i="1"/>
  <c r="C14" i="1"/>
</calcChain>
</file>

<file path=xl/sharedStrings.xml><?xml version="1.0" encoding="utf-8"?>
<sst xmlns="http://schemas.openxmlformats.org/spreadsheetml/2006/main" count="698" uniqueCount="199">
  <si>
    <t>UMEI BOM DESTINO</t>
  </si>
  <si>
    <t>FUNDAÇÃO</t>
  </si>
  <si>
    <t xml:space="preserve">PI * R² * H </t>
  </si>
  <si>
    <t>=</t>
  </si>
  <si>
    <t>67 ESTACAS  =</t>
  </si>
  <si>
    <t>m³</t>
  </si>
  <si>
    <t>CONCRETO</t>
  </si>
  <si>
    <t>ESTACAS D=40CM (X67)</t>
  </si>
  <si>
    <t>BLOCOS 60X60X55 (X53)</t>
  </si>
  <si>
    <t>ESCAVAÇÃO</t>
  </si>
  <si>
    <t>1,1 * 1,1 * 0,60   =</t>
  </si>
  <si>
    <t xml:space="preserve">53 BLOCOS     = </t>
  </si>
  <si>
    <t>APILOAMENTO FUNDO DOS BLOCOS</t>
  </si>
  <si>
    <t xml:space="preserve">0,6 * 0,6 = 0,36 - (pi*r²) = </t>
  </si>
  <si>
    <t>m²</t>
  </si>
  <si>
    <t>CONCRETO MAGRO</t>
  </si>
  <si>
    <t>FORMA</t>
  </si>
  <si>
    <t>4 *( 0,6 * 0,6)     =</t>
  </si>
  <si>
    <t>&lt;- 53 BLOCOS</t>
  </si>
  <si>
    <t>0,6 * 0,6 * 0,55  =</t>
  </si>
  <si>
    <t>m³  - (pi * r² * 0,1)</t>
  </si>
  <si>
    <t>1,2 * 1,2* 0,60   =</t>
  </si>
  <si>
    <t xml:space="preserve">14 BLOCOS     = </t>
  </si>
  <si>
    <t>BLOCOS 70X70X55 (X14)</t>
  </si>
  <si>
    <t xml:space="preserve">0,7 * 0,7 = 0,49 - (pi*r²) = </t>
  </si>
  <si>
    <t>&lt;- 14 BLOCOS</t>
  </si>
  <si>
    <t>4 *( 0,7 * 0,6)     =</t>
  </si>
  <si>
    <t>0,7 * 0,7 * 0,55  =</t>
  </si>
  <si>
    <t>BOTA FORA TOTAL</t>
  </si>
  <si>
    <t>REATERRO TOTAL</t>
  </si>
  <si>
    <t xml:space="preserve">m³    - </t>
  </si>
  <si>
    <t>TOTAL =</t>
  </si>
  <si>
    <t xml:space="preserve"> - sem DMT</t>
  </si>
  <si>
    <t>C1 = C2 15X40</t>
  </si>
  <si>
    <t>APILOAMENTO FUNDO DA CINTA</t>
  </si>
  <si>
    <t xml:space="preserve">0,15 * 5,55  = </t>
  </si>
  <si>
    <t>C1 + C2 =</t>
  </si>
  <si>
    <t>&lt;- C1 + C2</t>
  </si>
  <si>
    <t>0,15 * 5,55 *0,4  =</t>
  </si>
  <si>
    <t>0,45 * 5,55 *2    =</t>
  </si>
  <si>
    <t xml:space="preserve">m³  </t>
  </si>
  <si>
    <t>C3 = C6 15X40</t>
  </si>
  <si>
    <t xml:space="preserve">0,15 * 2,05  = </t>
  </si>
  <si>
    <t>C3 + C6 =</t>
  </si>
  <si>
    <t>0,45 * 2,05 *2    =</t>
  </si>
  <si>
    <t>0,15 * 2,05 *0,4  =</t>
  </si>
  <si>
    <t>C4 = C5 15X40</t>
  </si>
  <si>
    <t xml:space="preserve">0,15 * 2,33  = </t>
  </si>
  <si>
    <t>0,45 * 2,33 *2    =</t>
  </si>
  <si>
    <t>0,15 * 2,33 *0,4  =</t>
  </si>
  <si>
    <t>0,45 * 0,95 * 5,55    =</t>
  </si>
  <si>
    <t>0,45 * 0,95 * 2,05    =</t>
  </si>
  <si>
    <t>0,45 * 0,95 * 2,33    =</t>
  </si>
  <si>
    <t>C4 + C5 =</t>
  </si>
  <si>
    <t>C7 = C8 15X40</t>
  </si>
  <si>
    <t>C7 + C8 =</t>
  </si>
  <si>
    <t>0,45 * 0,95 * 2,55    =</t>
  </si>
  <si>
    <t xml:space="preserve">0,15 * 2,55  = </t>
  </si>
  <si>
    <t>0,45 * 2,55 *2    =</t>
  </si>
  <si>
    <t>0,15 * 2,55 *0,4  =</t>
  </si>
  <si>
    <t>C9 = C10 15X40</t>
  </si>
  <si>
    <t>0,45 * 0,95 * 7,50    =</t>
  </si>
  <si>
    <t xml:space="preserve">0,15 * 7,50  = </t>
  </si>
  <si>
    <t>0,45 * 7,50 *2    =</t>
  </si>
  <si>
    <t>0,15 * 7,50 *0,4  =</t>
  </si>
  <si>
    <t>C11 = C13 15X40</t>
  </si>
  <si>
    <t>C11 + C13=</t>
  </si>
  <si>
    <t>&lt;- C3 + C6</t>
  </si>
  <si>
    <t>&lt;- C4 + C5</t>
  </si>
  <si>
    <t>&lt;- C7 + C8</t>
  </si>
  <si>
    <t>C9 + C10 =</t>
  </si>
  <si>
    <t>C12 = C18 15X40</t>
  </si>
  <si>
    <t>0,45 * 0,95 * 6,19    =</t>
  </si>
  <si>
    <t xml:space="preserve">0,15 * 6,19  = </t>
  </si>
  <si>
    <t>0,45 * 6,19 *2    =</t>
  </si>
  <si>
    <t>0,15 * 6,19 *0,4  =</t>
  </si>
  <si>
    <t>C12 + C18=</t>
  </si>
  <si>
    <t>&lt;- C9 + C10</t>
  </si>
  <si>
    <t>&lt;- C11 + C13</t>
  </si>
  <si>
    <t>&lt;- C12 + C18</t>
  </si>
  <si>
    <t>C14 15X40</t>
  </si>
  <si>
    <t>&lt;- C14</t>
  </si>
  <si>
    <t xml:space="preserve">0,15 * 6,0  = </t>
  </si>
  <si>
    <t>0,45 * 0,95 * 6,0    =</t>
  </si>
  <si>
    <t>0,45 * 6,0 *2    =</t>
  </si>
  <si>
    <t>0,15 * 6,0 *0,4  =</t>
  </si>
  <si>
    <t>C15 = C16 15X40</t>
  </si>
  <si>
    <t>0,45 * 0,95 * 2,03    =</t>
  </si>
  <si>
    <t xml:space="preserve">0,15 * 2,03   = </t>
  </si>
  <si>
    <t>0,45 * 2,03  *2    =</t>
  </si>
  <si>
    <t>0,15 * 2,03  *0,4  =</t>
  </si>
  <si>
    <t>C15 + C16=</t>
  </si>
  <si>
    <t>&lt;- C15 + C16</t>
  </si>
  <si>
    <t>C17 = C19 15X40</t>
  </si>
  <si>
    <t xml:space="preserve">0,15 * 5,55   = </t>
  </si>
  <si>
    <t>0,45 * 5,55  *2    =</t>
  </si>
  <si>
    <t>0,15 * 5,55  *0,4  =</t>
  </si>
  <si>
    <t>C17 + C19=</t>
  </si>
  <si>
    <t>&lt;- C17 + C19</t>
  </si>
  <si>
    <t>C21 15X40</t>
  </si>
  <si>
    <t>&lt;- C21</t>
  </si>
  <si>
    <t>C22 = C23 15X40</t>
  </si>
  <si>
    <t>C22 + C23=</t>
  </si>
  <si>
    <t>&lt;- C22 + C23</t>
  </si>
  <si>
    <t>C20 = C24 15X40</t>
  </si>
  <si>
    <t>&lt;- C20 + C24</t>
  </si>
  <si>
    <t>C20 + C24=</t>
  </si>
  <si>
    <t>C25 15X40</t>
  </si>
  <si>
    <t>&lt;- C25</t>
  </si>
  <si>
    <t>0,45 * 0,95 * 1,31    =</t>
  </si>
  <si>
    <t xml:space="preserve">0,15 *  1,31   = </t>
  </si>
  <si>
    <t>0,45 *  1,31 *2    =</t>
  </si>
  <si>
    <t>0,15 *  1,31  *0,4  =</t>
  </si>
  <si>
    <t>C26 15X40</t>
  </si>
  <si>
    <t>0,45 * 0,95 * 7,4    =</t>
  </si>
  <si>
    <t xml:space="preserve">0,15 *   7,4   = </t>
  </si>
  <si>
    <t>0,45 *  7,4 *2    =</t>
  </si>
  <si>
    <t>0,15 *  7,4  *0,4  =</t>
  </si>
  <si>
    <t>&lt;- C26</t>
  </si>
  <si>
    <t>C27 15X40</t>
  </si>
  <si>
    <t>0,45 * 0,95 * 6,04    =</t>
  </si>
  <si>
    <t xml:space="preserve">0,15 *   6,04   = </t>
  </si>
  <si>
    <t>0,45 * 6,04 *2    =</t>
  </si>
  <si>
    <t>0,15 * 6,04 *0,4  =</t>
  </si>
  <si>
    <t>&lt;- C27</t>
  </si>
  <si>
    <t>C28 15X40</t>
  </si>
  <si>
    <t>0,45 * 0,95 * 2,18    =</t>
  </si>
  <si>
    <t xml:space="preserve">0,15 *   2,18   = </t>
  </si>
  <si>
    <t>0,45 * 2,18 *2    =</t>
  </si>
  <si>
    <t>0,15 * 2,18 *0,4  =</t>
  </si>
  <si>
    <t>&lt;- C28</t>
  </si>
  <si>
    <t>0,45 * 0,95 * 9,6    =</t>
  </si>
  <si>
    <t xml:space="preserve">0,15 * 9,6   = </t>
  </si>
  <si>
    <t>0,45 * 9,6  *2    =</t>
  </si>
  <si>
    <t>0,15 * 9,6  *0,4  =</t>
  </si>
  <si>
    <t>&lt;- C29 + C30</t>
  </si>
  <si>
    <t>C29 = C30 E C31 15X40</t>
  </si>
  <si>
    <t>C32 15X40</t>
  </si>
  <si>
    <t>&lt;- C32</t>
  </si>
  <si>
    <t>C33 = C34 15X40</t>
  </si>
  <si>
    <t xml:space="preserve">0,15 * 2,55   = </t>
  </si>
  <si>
    <t>0,45 * 2,55  *2    =</t>
  </si>
  <si>
    <t>0,15 * 2,55  *0,4  =</t>
  </si>
  <si>
    <t>&lt;- C33 + C34</t>
  </si>
  <si>
    <t>C29 + C30 E C31=</t>
  </si>
  <si>
    <t>C33 + C34=</t>
  </si>
  <si>
    <t>C35 15X40</t>
  </si>
  <si>
    <t>&lt;- C35</t>
  </si>
  <si>
    <t>C36 = C39 15X40</t>
  </si>
  <si>
    <t>&lt;- C36 + C39</t>
  </si>
  <si>
    <t>C37 = C38 15X40</t>
  </si>
  <si>
    <t>C36 + C39=</t>
  </si>
  <si>
    <t>C37 + C38=</t>
  </si>
  <si>
    <t xml:space="preserve">0,15 * 2,33   = </t>
  </si>
  <si>
    <t>0,45 * 2,33  *2    =</t>
  </si>
  <si>
    <t>0,15 * 2,33  *0,4  =</t>
  </si>
  <si>
    <t>C40 = C41 15X40</t>
  </si>
  <si>
    <t>C40 + C41=</t>
  </si>
  <si>
    <t>&lt;- C37 + C38</t>
  </si>
  <si>
    <t>&lt;- C40 + C41</t>
  </si>
  <si>
    <t>C42 = C69 15X40</t>
  </si>
  <si>
    <t>0,45 * 0,95 * 2,1    =</t>
  </si>
  <si>
    <t>C42 + C69=</t>
  </si>
  <si>
    <t xml:space="preserve">0,15 * 2,1  = </t>
  </si>
  <si>
    <t>0,45 * 2,1 *2    =</t>
  </si>
  <si>
    <t>0,15 * 2,1 *0,4  =</t>
  </si>
  <si>
    <t>&lt;- C42 + C69</t>
  </si>
  <si>
    <t>C43 = C70 15X40</t>
  </si>
  <si>
    <t>C43 + C70=</t>
  </si>
  <si>
    <t>&lt;- C43 + C70</t>
  </si>
  <si>
    <t>C44 15X40</t>
  </si>
  <si>
    <t>&lt;- C44</t>
  </si>
  <si>
    <t>0,45 * 0,95 * 5,35   =</t>
  </si>
  <si>
    <t xml:space="preserve">0,15 * 5,35  = </t>
  </si>
  <si>
    <t>0,45 * 5,35 *2    =</t>
  </si>
  <si>
    <t>0,15 * 5,35 *0,4  =</t>
  </si>
  <si>
    <t>C45 15X40</t>
  </si>
  <si>
    <t>0,45 * 0,95 * 2,55   =</t>
  </si>
  <si>
    <t>C46 15X40</t>
  </si>
  <si>
    <t>0,45 * 0,95 * 16,05   =</t>
  </si>
  <si>
    <t xml:space="preserve">0,15 * 16,05  = </t>
  </si>
  <si>
    <t>0,45 * 16,05 *2    =</t>
  </si>
  <si>
    <t>0,15 * 16,05 *0,4  =</t>
  </si>
  <si>
    <t>&lt;- C46</t>
  </si>
  <si>
    <t>0,45 * 0,95 * 2,6   =</t>
  </si>
  <si>
    <t xml:space="preserve">0,15 * 2,6  = </t>
  </si>
  <si>
    <t>0,45 * 2,6 *2    =</t>
  </si>
  <si>
    <t>0,15 * 2,6 *0,4  =</t>
  </si>
  <si>
    <t>C48 = C68 15X40</t>
  </si>
  <si>
    <t>0,45 * 0,95 * 5,28    =</t>
  </si>
  <si>
    <t xml:space="preserve">0,15 * 5,28  = </t>
  </si>
  <si>
    <t>0,45 * 5,28 *2    =</t>
  </si>
  <si>
    <t>0,15 * 5,28 *0,4  =</t>
  </si>
  <si>
    <t>C48 + C68=</t>
  </si>
  <si>
    <t>&lt;- C48 + C68</t>
  </si>
  <si>
    <t>C47 = C49 = C50 15X40</t>
  </si>
  <si>
    <t>C47 + C49 + C50=</t>
  </si>
  <si>
    <t>&lt;- C47 + C49 + C50</t>
  </si>
  <si>
    <t>&lt;- C45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</si>
</sst>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2" xfId="0" applyBorder="1"/>
    <xf numFmtId="0" fontId="1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1" fillId="0" borderId="7" xfId="0" applyFont="1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19"/>
  <sheetViews>
    <sheetView tabSelected="1" workbookViewId="0">
      <selection sqref="A1:E3"/>
    </sheetView>
  </sheetViews>
  <sheetFormatPr defaultRowHeight="15" x14ac:dyDescent="0.25"/>
  <sheetData>
    <row r="1" spans="1:10" x14ac:dyDescent="0.25">
      <c r="A1" s="24" t="s">
        <v>0</v>
      </c>
      <c r="B1" s="24"/>
      <c r="C1" s="24"/>
      <c r="D1" s="24"/>
      <c r="E1" s="24"/>
    </row>
    <row r="2" spans="1:10" x14ac:dyDescent="0.25">
      <c r="A2" s="24"/>
      <c r="B2" s="24"/>
      <c r="C2" s="24"/>
      <c r="D2" s="24"/>
      <c r="E2" s="24"/>
    </row>
    <row r="3" spans="1:10" x14ac:dyDescent="0.25">
      <c r="A3" s="24"/>
      <c r="B3" s="24"/>
      <c r="C3" s="24"/>
      <c r="D3" s="24"/>
      <c r="E3" s="24"/>
    </row>
    <row r="5" spans="1:10" x14ac:dyDescent="0.25">
      <c r="A5" s="19" t="s">
        <v>1</v>
      </c>
      <c r="B5" s="19"/>
    </row>
    <row r="6" spans="1:10" x14ac:dyDescent="0.25">
      <c r="A6" s="19"/>
      <c r="B6" s="19"/>
    </row>
    <row r="8" spans="1:10" ht="18.75" x14ac:dyDescent="0.3">
      <c r="A8" s="4" t="s">
        <v>7</v>
      </c>
    </row>
    <row r="10" spans="1:10" x14ac:dyDescent="0.25">
      <c r="A10" s="18" t="s">
        <v>6</v>
      </c>
      <c r="B10" s="18"/>
    </row>
    <row r="12" spans="1:10" x14ac:dyDescent="0.25">
      <c r="A12" t="s">
        <v>2</v>
      </c>
      <c r="B12" s="2" t="s">
        <v>3</v>
      </c>
      <c r="C12">
        <v>0.6283185</v>
      </c>
      <c r="D12" t="s">
        <v>5</v>
      </c>
    </row>
    <row r="14" spans="1:10" x14ac:dyDescent="0.25">
      <c r="A14" t="s">
        <v>4</v>
      </c>
      <c r="C14" s="3">
        <f>C12*67</f>
        <v>42.097339499999997</v>
      </c>
      <c r="D14" s="3" t="s">
        <v>5</v>
      </c>
    </row>
    <row r="16" spans="1:10" ht="18.75" x14ac:dyDescent="0.3">
      <c r="A16" s="4" t="s">
        <v>8</v>
      </c>
      <c r="I16" s="6"/>
      <c r="J16" s="4" t="s">
        <v>23</v>
      </c>
    </row>
    <row r="17" spans="1:18" x14ac:dyDescent="0.25">
      <c r="I17" s="6"/>
    </row>
    <row r="18" spans="1:18" x14ac:dyDescent="0.25">
      <c r="A18" s="20" t="s">
        <v>9</v>
      </c>
      <c r="B18" s="20"/>
      <c r="I18" s="6"/>
    </row>
    <row r="19" spans="1:18" x14ac:dyDescent="0.25">
      <c r="I19" s="6"/>
    </row>
    <row r="20" spans="1:18" x14ac:dyDescent="0.25">
      <c r="A20" t="s">
        <v>10</v>
      </c>
      <c r="C20">
        <v>0.72599999999999998</v>
      </c>
      <c r="D20" t="s">
        <v>5</v>
      </c>
      <c r="I20" s="6"/>
      <c r="J20" t="s">
        <v>21</v>
      </c>
      <c r="L20">
        <v>0.86399999999999999</v>
      </c>
      <c r="M20" t="s">
        <v>5</v>
      </c>
    </row>
    <row r="21" spans="1:18" x14ac:dyDescent="0.25">
      <c r="I21" s="6"/>
    </row>
    <row r="22" spans="1:18" x14ac:dyDescent="0.25">
      <c r="A22" t="s">
        <v>11</v>
      </c>
      <c r="C22">
        <f>C20*53</f>
        <v>38.478000000000002</v>
      </c>
      <c r="D22" t="s">
        <v>5</v>
      </c>
      <c r="I22" s="6"/>
      <c r="J22" t="s">
        <v>22</v>
      </c>
      <c r="L22">
        <f>L20*14</f>
        <v>12.096</v>
      </c>
      <c r="M22" t="s">
        <v>5</v>
      </c>
      <c r="P22" s="3" t="s">
        <v>31</v>
      </c>
      <c r="Q22" s="3">
        <f>C22+L22</f>
        <v>50.573999999999998</v>
      </c>
      <c r="R22" s="3" t="s">
        <v>5</v>
      </c>
    </row>
    <row r="23" spans="1:18" x14ac:dyDescent="0.25">
      <c r="I23" s="6"/>
    </row>
    <row r="24" spans="1:18" x14ac:dyDescent="0.25">
      <c r="A24" s="21" t="s">
        <v>12</v>
      </c>
      <c r="B24" s="22"/>
      <c r="C24" s="22"/>
      <c r="D24" s="23"/>
      <c r="I24" s="6"/>
    </row>
    <row r="25" spans="1:18" x14ac:dyDescent="0.25">
      <c r="I25" s="6"/>
    </row>
    <row r="26" spans="1:18" x14ac:dyDescent="0.25">
      <c r="A26" t="s">
        <v>13</v>
      </c>
      <c r="D26">
        <v>0.23433599999999999</v>
      </c>
      <c r="E26" t="s">
        <v>14</v>
      </c>
      <c r="I26" s="6"/>
      <c r="J26" t="s">
        <v>24</v>
      </c>
      <c r="M26">
        <v>0.36434</v>
      </c>
      <c r="N26" t="s">
        <v>14</v>
      </c>
    </row>
    <row r="27" spans="1:18" x14ac:dyDescent="0.25">
      <c r="I27" s="6"/>
    </row>
    <row r="28" spans="1:18" x14ac:dyDescent="0.25">
      <c r="A28" t="s">
        <v>11</v>
      </c>
      <c r="C28" s="5">
        <f>D26*53</f>
        <v>12.419808</v>
      </c>
      <c r="D28" s="5" t="s">
        <v>14</v>
      </c>
      <c r="I28" s="6"/>
      <c r="J28" t="s">
        <v>22</v>
      </c>
      <c r="L28" s="5">
        <f>M26*14</f>
        <v>5.1007600000000002</v>
      </c>
      <c r="M28" s="5" t="s">
        <v>14</v>
      </c>
      <c r="P28" s="3" t="s">
        <v>31</v>
      </c>
      <c r="Q28" s="3">
        <f>C28+L28</f>
        <v>17.520568000000001</v>
      </c>
      <c r="R28" s="3" t="s">
        <v>14</v>
      </c>
    </row>
    <row r="29" spans="1:18" x14ac:dyDescent="0.25">
      <c r="I29" s="6"/>
    </row>
    <row r="30" spans="1:18" x14ac:dyDescent="0.25">
      <c r="A30" s="20" t="s">
        <v>15</v>
      </c>
      <c r="B30" s="20"/>
      <c r="I30" s="6"/>
    </row>
    <row r="31" spans="1:18" x14ac:dyDescent="0.25">
      <c r="I31" s="6"/>
    </row>
    <row r="32" spans="1:18" x14ac:dyDescent="0.25">
      <c r="A32" s="5">
        <f>C28*0.05</f>
        <v>0.62099040000000005</v>
      </c>
      <c r="B32" s="5" t="s">
        <v>5</v>
      </c>
      <c r="C32" t="s">
        <v>18</v>
      </c>
      <c r="I32" s="6"/>
      <c r="J32" s="5">
        <f>L28*0.05</f>
        <v>0.25503800000000004</v>
      </c>
      <c r="K32" s="5" t="s">
        <v>5</v>
      </c>
      <c r="L32" t="s">
        <v>25</v>
      </c>
      <c r="P32" s="3" t="s">
        <v>31</v>
      </c>
      <c r="Q32" s="3">
        <f>A32+J32</f>
        <v>0.87602840000000004</v>
      </c>
      <c r="R32" s="3" t="s">
        <v>5</v>
      </c>
    </row>
    <row r="33" spans="1:21" x14ac:dyDescent="0.25">
      <c r="I33" s="6"/>
    </row>
    <row r="34" spans="1:21" x14ac:dyDescent="0.25">
      <c r="A34" s="20" t="s">
        <v>16</v>
      </c>
      <c r="B34" s="20"/>
      <c r="I34" s="6"/>
    </row>
    <row r="35" spans="1:21" x14ac:dyDescent="0.25">
      <c r="I35" s="6"/>
    </row>
    <row r="36" spans="1:21" x14ac:dyDescent="0.25">
      <c r="A36" t="s">
        <v>17</v>
      </c>
      <c r="C36">
        <v>1.44</v>
      </c>
      <c r="D36" t="s">
        <v>14</v>
      </c>
      <c r="I36" s="6"/>
      <c r="J36" t="s">
        <v>26</v>
      </c>
      <c r="L36">
        <v>1.68</v>
      </c>
      <c r="M36" t="s">
        <v>14</v>
      </c>
    </row>
    <row r="37" spans="1:21" x14ac:dyDescent="0.25">
      <c r="I37" s="6"/>
    </row>
    <row r="38" spans="1:21" x14ac:dyDescent="0.25">
      <c r="A38" t="s">
        <v>11</v>
      </c>
      <c r="C38">
        <f>C36*53</f>
        <v>76.319999999999993</v>
      </c>
      <c r="D38" t="s">
        <v>14</v>
      </c>
      <c r="I38" s="6"/>
      <c r="J38" t="s">
        <v>22</v>
      </c>
      <c r="L38">
        <f>L36*14</f>
        <v>23.52</v>
      </c>
      <c r="M38" t="s">
        <v>14</v>
      </c>
      <c r="P38" s="3" t="s">
        <v>31</v>
      </c>
      <c r="Q38" s="3">
        <f>C38+L38</f>
        <v>99.839999999999989</v>
      </c>
      <c r="R38" s="3" t="s">
        <v>14</v>
      </c>
    </row>
    <row r="39" spans="1:21" x14ac:dyDescent="0.25">
      <c r="I39" s="6"/>
    </row>
    <row r="40" spans="1:21" x14ac:dyDescent="0.25">
      <c r="A40" s="20" t="s">
        <v>6</v>
      </c>
      <c r="B40" s="20"/>
      <c r="I40" s="6"/>
    </row>
    <row r="41" spans="1:21" x14ac:dyDescent="0.25">
      <c r="I41" s="6"/>
    </row>
    <row r="42" spans="1:21" x14ac:dyDescent="0.25">
      <c r="A42" t="s">
        <v>19</v>
      </c>
      <c r="C42">
        <v>0.19800000000000001</v>
      </c>
      <c r="D42" t="s">
        <v>20</v>
      </c>
      <c r="F42" s="2" t="s">
        <v>3</v>
      </c>
      <c r="G42">
        <v>0.18543000000000001</v>
      </c>
      <c r="H42" t="s">
        <v>5</v>
      </c>
      <c r="I42" s="6"/>
      <c r="J42" t="s">
        <v>27</v>
      </c>
      <c r="L42">
        <v>0.26950000000000002</v>
      </c>
      <c r="M42" t="s">
        <v>20</v>
      </c>
      <c r="O42" s="2" t="s">
        <v>3</v>
      </c>
      <c r="P42">
        <v>0.256934</v>
      </c>
      <c r="Q42" t="s">
        <v>5</v>
      </c>
    </row>
    <row r="43" spans="1:21" x14ac:dyDescent="0.25">
      <c r="I43" s="6"/>
    </row>
    <row r="44" spans="1:21" x14ac:dyDescent="0.25">
      <c r="A44" t="s">
        <v>11</v>
      </c>
      <c r="C44">
        <f>G42*53</f>
        <v>9.8277900000000002</v>
      </c>
      <c r="D44" t="s">
        <v>5</v>
      </c>
      <c r="I44" s="6"/>
      <c r="J44" t="s">
        <v>22</v>
      </c>
      <c r="L44">
        <f>P42*14</f>
        <v>3.5970759999999999</v>
      </c>
      <c r="M44" t="s">
        <v>5</v>
      </c>
      <c r="S44" s="3" t="s">
        <v>31</v>
      </c>
      <c r="T44" s="3">
        <f>C44+L44</f>
        <v>13.424866</v>
      </c>
      <c r="U44" s="3" t="s">
        <v>5</v>
      </c>
    </row>
    <row r="46" spans="1:21" x14ac:dyDescent="0.25">
      <c r="A46" s="7" t="s">
        <v>28</v>
      </c>
      <c r="B46" s="7"/>
      <c r="C46" t="s">
        <v>32</v>
      </c>
    </row>
    <row r="48" spans="1:21" x14ac:dyDescent="0.25">
      <c r="A48" s="3">
        <f>A32+J32+C44+L44</f>
        <v>14.300894399999999</v>
      </c>
      <c r="B48" s="3" t="s">
        <v>5</v>
      </c>
    </row>
    <row r="50" spans="1:143" x14ac:dyDescent="0.25">
      <c r="A50" s="20" t="s">
        <v>29</v>
      </c>
      <c r="B50" s="20"/>
    </row>
    <row r="52" spans="1:143" x14ac:dyDescent="0.25">
      <c r="A52">
        <f>C22+L22</f>
        <v>50.573999999999998</v>
      </c>
      <c r="B52" t="s">
        <v>30</v>
      </c>
      <c r="C52">
        <f>A48</f>
        <v>14.300894399999999</v>
      </c>
      <c r="D52" s="1" t="s">
        <v>3</v>
      </c>
      <c r="E52" s="3">
        <f>A52-C52</f>
        <v>36.273105600000001</v>
      </c>
      <c r="F52" s="3" t="s">
        <v>5</v>
      </c>
    </row>
    <row r="53" spans="1:143" x14ac:dyDescent="0.25">
      <c r="A53" s="8"/>
      <c r="B53" s="8"/>
      <c r="C53" s="8"/>
      <c r="D53" s="9"/>
      <c r="E53" s="10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143" x14ac:dyDescent="0.25">
      <c r="A54" s="11"/>
      <c r="B54" s="11"/>
      <c r="C54" s="11"/>
      <c r="D54" s="12"/>
      <c r="E54" s="13"/>
      <c r="F54" s="13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8"/>
    </row>
    <row r="55" spans="1:143" x14ac:dyDescent="0.25">
      <c r="F55" s="6"/>
      <c r="L55" s="6"/>
      <c r="R55" s="6"/>
      <c r="X55" s="6"/>
      <c r="AD55" s="6"/>
      <c r="AJ55" s="6"/>
      <c r="AP55" s="6"/>
      <c r="AV55" s="14"/>
      <c r="BB55" s="14"/>
      <c r="BH55" s="6"/>
      <c r="BN55" s="6"/>
      <c r="BT55" s="14"/>
      <c r="BU55" s="15"/>
      <c r="BV55" s="15"/>
      <c r="BW55" s="15"/>
      <c r="BX55" s="15"/>
      <c r="BY55" s="15"/>
      <c r="BZ55" s="14"/>
      <c r="CA55" s="15"/>
      <c r="CB55" s="15"/>
      <c r="CC55" s="15"/>
      <c r="CD55" s="15"/>
      <c r="CE55" s="15"/>
      <c r="CF55" s="14"/>
      <c r="CG55" s="15"/>
      <c r="CH55" s="15"/>
      <c r="CI55" s="15"/>
      <c r="CJ55" s="15"/>
      <c r="CK55" s="15"/>
      <c r="CL55" s="14"/>
      <c r="CM55" s="15"/>
      <c r="CN55" s="15"/>
      <c r="CO55" s="15"/>
      <c r="CP55" s="15"/>
      <c r="CQ55" s="15"/>
      <c r="CR55" s="14"/>
      <c r="CS55" s="15"/>
      <c r="CT55" s="15"/>
      <c r="CU55" s="15"/>
      <c r="CV55" s="15"/>
      <c r="CW55" s="15"/>
      <c r="CX55" s="14"/>
      <c r="CY55" s="15"/>
      <c r="CZ55" s="15"/>
      <c r="DA55" s="15"/>
      <c r="DB55" s="15"/>
      <c r="DC55" s="15"/>
      <c r="DD55" s="14"/>
      <c r="DE55" s="15"/>
      <c r="DF55" s="15"/>
      <c r="DG55" s="15"/>
      <c r="DH55" s="15"/>
      <c r="DI55" s="15"/>
      <c r="DJ55" s="14"/>
      <c r="DK55" s="15"/>
      <c r="DL55" s="15"/>
      <c r="DM55" s="15"/>
      <c r="DN55" s="15"/>
      <c r="DO55" s="15"/>
      <c r="DP55" s="14"/>
      <c r="DQ55" s="15"/>
      <c r="DR55" s="15"/>
      <c r="DS55" s="15"/>
      <c r="DT55" s="15"/>
      <c r="DU55" s="15"/>
      <c r="DV55" s="14"/>
      <c r="DW55" s="15"/>
      <c r="DX55" s="15"/>
      <c r="DY55" s="15"/>
      <c r="DZ55" s="15"/>
      <c r="EA55" s="15"/>
      <c r="EB55" s="14"/>
      <c r="EC55" s="15"/>
      <c r="ED55" s="15"/>
      <c r="EE55" s="15"/>
      <c r="EF55" s="15"/>
      <c r="EG55" s="15"/>
      <c r="EH55" s="14"/>
      <c r="EI55" s="15"/>
      <c r="EJ55" s="15"/>
      <c r="EK55" s="15"/>
      <c r="EL55" s="15"/>
      <c r="EM55" s="16"/>
    </row>
    <row r="56" spans="1:143" ht="18.75" x14ac:dyDescent="0.3">
      <c r="A56" s="4" t="s">
        <v>33</v>
      </c>
      <c r="F56" s="6"/>
      <c r="G56" s="4" t="s">
        <v>41</v>
      </c>
      <c r="L56" s="6"/>
      <c r="M56" s="4" t="s">
        <v>46</v>
      </c>
      <c r="R56" s="6"/>
      <c r="S56" s="4" t="s">
        <v>54</v>
      </c>
      <c r="X56" s="6"/>
      <c r="Y56" s="4" t="s">
        <v>60</v>
      </c>
      <c r="AD56" s="6"/>
      <c r="AE56" s="4" t="s">
        <v>65</v>
      </c>
      <c r="AJ56" s="6"/>
      <c r="AK56" s="4" t="s">
        <v>71</v>
      </c>
      <c r="AP56" s="6"/>
      <c r="AQ56" s="4" t="s">
        <v>80</v>
      </c>
      <c r="AV56" s="6"/>
      <c r="AW56" s="4" t="s">
        <v>86</v>
      </c>
      <c r="BB56" s="6"/>
      <c r="BC56" s="4" t="s">
        <v>93</v>
      </c>
      <c r="BH56" s="6"/>
      <c r="BI56" s="4" t="s">
        <v>104</v>
      </c>
      <c r="BN56" s="6"/>
      <c r="BO56" s="4" t="s">
        <v>99</v>
      </c>
      <c r="BT56" s="6"/>
      <c r="BU56" s="4" t="s">
        <v>101</v>
      </c>
      <c r="BZ56" s="6"/>
      <c r="CA56" s="4" t="s">
        <v>107</v>
      </c>
      <c r="CF56" s="6"/>
      <c r="CG56" s="4" t="s">
        <v>113</v>
      </c>
      <c r="CL56" s="6"/>
      <c r="CM56" s="4" t="s">
        <v>119</v>
      </c>
      <c r="CR56" s="6"/>
      <c r="CS56" s="4" t="s">
        <v>125</v>
      </c>
      <c r="CX56" s="6"/>
      <c r="CY56" s="4" t="s">
        <v>136</v>
      </c>
      <c r="DD56" s="6"/>
      <c r="DE56" s="4" t="s">
        <v>137</v>
      </c>
      <c r="DJ56" s="6"/>
      <c r="DK56" s="4" t="s">
        <v>139</v>
      </c>
      <c r="DP56" s="6"/>
      <c r="DQ56" s="4" t="s">
        <v>146</v>
      </c>
      <c r="DV56" s="6"/>
      <c r="DW56" s="4" t="s">
        <v>148</v>
      </c>
      <c r="EB56" s="6"/>
      <c r="EC56" s="4" t="s">
        <v>150</v>
      </c>
      <c r="EH56" s="6"/>
      <c r="EI56" s="4" t="s">
        <v>156</v>
      </c>
      <c r="EM56" s="17"/>
    </row>
    <row r="57" spans="1:143" x14ac:dyDescent="0.25">
      <c r="F57" s="6"/>
      <c r="L57" s="6"/>
      <c r="R57" s="6"/>
      <c r="X57" s="6"/>
      <c r="AD57" s="6"/>
      <c r="AJ57" s="6"/>
      <c r="AP57" s="6"/>
      <c r="AV57" s="6"/>
      <c r="BB57" s="6"/>
      <c r="BH57" s="6"/>
      <c r="BN57" s="6"/>
      <c r="BT57" s="6"/>
      <c r="BZ57" s="6"/>
      <c r="CF57" s="6"/>
      <c r="CL57" s="6"/>
      <c r="CR57" s="6"/>
      <c r="CX57" s="6"/>
      <c r="DD57" s="6"/>
      <c r="DJ57" s="6"/>
      <c r="DP57" s="6"/>
      <c r="DV57" s="6"/>
      <c r="EB57" s="6"/>
      <c r="EH57" s="6"/>
      <c r="EM57" s="17"/>
    </row>
    <row r="58" spans="1:143" x14ac:dyDescent="0.25">
      <c r="A58" s="20" t="s">
        <v>9</v>
      </c>
      <c r="B58" s="20"/>
      <c r="F58" s="6"/>
      <c r="G58" s="20" t="s">
        <v>9</v>
      </c>
      <c r="H58" s="20"/>
      <c r="L58" s="6"/>
      <c r="M58" s="20" t="s">
        <v>9</v>
      </c>
      <c r="N58" s="20"/>
      <c r="R58" s="6"/>
      <c r="S58" s="20" t="s">
        <v>9</v>
      </c>
      <c r="T58" s="20"/>
      <c r="X58" s="6"/>
      <c r="Y58" s="20" t="s">
        <v>9</v>
      </c>
      <c r="Z58" s="20"/>
      <c r="AD58" s="6"/>
      <c r="AE58" s="20" t="s">
        <v>9</v>
      </c>
      <c r="AF58" s="20"/>
      <c r="AJ58" s="6"/>
      <c r="AK58" s="20" t="s">
        <v>9</v>
      </c>
      <c r="AL58" s="20"/>
      <c r="AP58" s="6"/>
      <c r="AQ58" s="20" t="s">
        <v>9</v>
      </c>
      <c r="AR58" s="20"/>
      <c r="AV58" s="6"/>
      <c r="AW58" s="20" t="s">
        <v>9</v>
      </c>
      <c r="AX58" s="20"/>
      <c r="BB58" s="6"/>
      <c r="BC58" s="20" t="s">
        <v>9</v>
      </c>
      <c r="BD58" s="20"/>
      <c r="BH58" s="6"/>
      <c r="BI58" s="20" t="s">
        <v>9</v>
      </c>
      <c r="BJ58" s="20"/>
      <c r="BN58" s="6"/>
      <c r="BO58" s="20" t="s">
        <v>9</v>
      </c>
      <c r="BP58" s="20"/>
      <c r="BT58" s="6"/>
      <c r="BU58" s="20" t="s">
        <v>9</v>
      </c>
      <c r="BV58" s="20"/>
      <c r="BZ58" s="6"/>
      <c r="CA58" s="20" t="s">
        <v>9</v>
      </c>
      <c r="CB58" s="20"/>
      <c r="CF58" s="6"/>
      <c r="CG58" s="20" t="s">
        <v>9</v>
      </c>
      <c r="CH58" s="20"/>
      <c r="CL58" s="6"/>
      <c r="CM58" s="20" t="s">
        <v>9</v>
      </c>
      <c r="CN58" s="20"/>
      <c r="CR58" s="6"/>
      <c r="CS58" s="20" t="s">
        <v>9</v>
      </c>
      <c r="CT58" s="20"/>
      <c r="CX58" s="6"/>
      <c r="CY58" s="20" t="s">
        <v>9</v>
      </c>
      <c r="CZ58" s="20"/>
      <c r="DD58" s="6"/>
      <c r="DE58" s="20" t="s">
        <v>9</v>
      </c>
      <c r="DF58" s="20"/>
      <c r="DJ58" s="6"/>
      <c r="DK58" s="20" t="s">
        <v>9</v>
      </c>
      <c r="DL58" s="20"/>
      <c r="DP58" s="6"/>
      <c r="DQ58" s="20" t="s">
        <v>9</v>
      </c>
      <c r="DR58" s="20"/>
      <c r="DV58" s="6"/>
      <c r="DW58" s="20" t="s">
        <v>9</v>
      </c>
      <c r="DX58" s="20"/>
      <c r="EB58" s="6"/>
      <c r="EC58" s="20" t="s">
        <v>9</v>
      </c>
      <c r="ED58" s="20"/>
      <c r="EH58" s="6"/>
      <c r="EI58" s="20" t="s">
        <v>9</v>
      </c>
      <c r="EJ58" s="20"/>
      <c r="EM58" s="17"/>
    </row>
    <row r="59" spans="1:143" x14ac:dyDescent="0.25">
      <c r="F59" s="6"/>
      <c r="L59" s="6"/>
      <c r="R59" s="6"/>
      <c r="X59" s="6"/>
      <c r="AD59" s="6"/>
      <c r="AJ59" s="6"/>
      <c r="AP59" s="6"/>
      <c r="AV59" s="6"/>
      <c r="BB59" s="6"/>
      <c r="BH59" s="6"/>
      <c r="BN59" s="6"/>
      <c r="BT59" s="6"/>
      <c r="BZ59" s="6"/>
      <c r="CF59" s="6"/>
      <c r="CL59" s="6"/>
      <c r="CR59" s="6"/>
      <c r="CX59" s="6"/>
      <c r="DD59" s="6"/>
      <c r="DJ59" s="6"/>
      <c r="DP59" s="6"/>
      <c r="DV59" s="6"/>
      <c r="EB59" s="6"/>
      <c r="EH59" s="6"/>
      <c r="EM59" s="17"/>
    </row>
    <row r="60" spans="1:143" x14ac:dyDescent="0.25">
      <c r="A60" t="s">
        <v>50</v>
      </c>
      <c r="C60">
        <v>2.3726250000000002</v>
      </c>
      <c r="D60" t="s">
        <v>5</v>
      </c>
      <c r="F60" s="6"/>
      <c r="G60" t="s">
        <v>51</v>
      </c>
      <c r="I60">
        <v>0.87637500000000002</v>
      </c>
      <c r="J60" t="s">
        <v>5</v>
      </c>
      <c r="L60" s="6"/>
      <c r="M60" t="s">
        <v>52</v>
      </c>
      <c r="O60">
        <v>0.99607500000000004</v>
      </c>
      <c r="P60" t="s">
        <v>5</v>
      </c>
      <c r="R60" s="6"/>
      <c r="S60" t="s">
        <v>56</v>
      </c>
      <c r="U60">
        <v>1.090125</v>
      </c>
      <c r="V60" t="s">
        <v>5</v>
      </c>
      <c r="X60" s="6"/>
      <c r="Y60" t="s">
        <v>61</v>
      </c>
      <c r="AA60">
        <v>3.2062499999999998</v>
      </c>
      <c r="AB60" t="s">
        <v>5</v>
      </c>
      <c r="AD60" s="6"/>
      <c r="AE60" t="s">
        <v>61</v>
      </c>
      <c r="AG60">
        <v>3.2062499999999998</v>
      </c>
      <c r="AH60" t="s">
        <v>5</v>
      </c>
      <c r="AJ60" s="6"/>
      <c r="AK60" t="s">
        <v>72</v>
      </c>
      <c r="AM60">
        <v>2.6462249999999998</v>
      </c>
      <c r="AN60" t="s">
        <v>5</v>
      </c>
      <c r="AP60" s="6"/>
      <c r="AQ60" t="s">
        <v>83</v>
      </c>
      <c r="AS60">
        <v>2.5649999999999999</v>
      </c>
      <c r="AT60" t="s">
        <v>5</v>
      </c>
      <c r="AV60" s="6"/>
      <c r="AW60" t="s">
        <v>87</v>
      </c>
      <c r="AY60">
        <v>0.86782499999999996</v>
      </c>
      <c r="AZ60" t="s">
        <v>5</v>
      </c>
      <c r="BB60" s="6"/>
      <c r="BC60" t="s">
        <v>50</v>
      </c>
      <c r="BE60">
        <v>2.3726250000000002</v>
      </c>
      <c r="BF60" t="s">
        <v>5</v>
      </c>
      <c r="BH60" s="6"/>
      <c r="BI60" t="s">
        <v>83</v>
      </c>
      <c r="BK60">
        <v>2.5649999999999999</v>
      </c>
      <c r="BL60" t="s">
        <v>5</v>
      </c>
      <c r="BN60" s="6"/>
      <c r="BO60" t="s">
        <v>50</v>
      </c>
      <c r="BQ60">
        <v>2.3726250000000002</v>
      </c>
      <c r="BR60" t="s">
        <v>5</v>
      </c>
      <c r="BT60" s="6"/>
      <c r="BU60" t="s">
        <v>87</v>
      </c>
      <c r="BW60">
        <v>0.86782499999999996</v>
      </c>
      <c r="BX60" t="s">
        <v>5</v>
      </c>
      <c r="BZ60" s="6"/>
      <c r="CA60" t="s">
        <v>109</v>
      </c>
      <c r="CC60">
        <v>0.56000000000000005</v>
      </c>
      <c r="CD60" t="s">
        <v>5</v>
      </c>
      <c r="CF60" s="6"/>
      <c r="CG60" t="s">
        <v>114</v>
      </c>
      <c r="CI60">
        <v>3.1635</v>
      </c>
      <c r="CJ60" t="s">
        <v>5</v>
      </c>
      <c r="CL60" s="6"/>
      <c r="CM60" t="s">
        <v>120</v>
      </c>
      <c r="CO60">
        <v>2.5821000000000001</v>
      </c>
      <c r="CP60" t="s">
        <v>5</v>
      </c>
      <c r="CR60" s="6"/>
      <c r="CS60" t="s">
        <v>126</v>
      </c>
      <c r="CU60">
        <v>0.93194999999999995</v>
      </c>
      <c r="CV60" t="s">
        <v>5</v>
      </c>
      <c r="CX60" s="6"/>
      <c r="CY60" t="s">
        <v>131</v>
      </c>
      <c r="DA60">
        <v>4.1040000000000001</v>
      </c>
      <c r="DB60" t="s">
        <v>5</v>
      </c>
      <c r="DD60" s="6"/>
      <c r="DE60" t="s">
        <v>83</v>
      </c>
      <c r="DG60">
        <v>2.5649999999999999</v>
      </c>
      <c r="DH60" t="s">
        <v>5</v>
      </c>
      <c r="DJ60" s="6"/>
      <c r="DK60" t="s">
        <v>56</v>
      </c>
      <c r="DM60">
        <v>1.090125</v>
      </c>
      <c r="DN60" t="s">
        <v>5</v>
      </c>
      <c r="DP60" s="6"/>
      <c r="DQ60" t="s">
        <v>83</v>
      </c>
      <c r="DS60">
        <v>2.5649999999999999</v>
      </c>
      <c r="DT60" t="s">
        <v>5</v>
      </c>
      <c r="DV60" s="6"/>
      <c r="DW60" t="s">
        <v>87</v>
      </c>
      <c r="DY60">
        <v>0.86782499999999996</v>
      </c>
      <c r="DZ60" t="s">
        <v>5</v>
      </c>
      <c r="EB60" s="6"/>
      <c r="EC60" t="s">
        <v>52</v>
      </c>
      <c r="EE60">
        <v>0.99607500000000004</v>
      </c>
      <c r="EF60" t="s">
        <v>5</v>
      </c>
      <c r="EH60" s="6"/>
      <c r="EI60" t="s">
        <v>50</v>
      </c>
      <c r="EK60">
        <v>2.3726250000000002</v>
      </c>
      <c r="EL60" t="s">
        <v>5</v>
      </c>
      <c r="EM60" s="17"/>
    </row>
    <row r="61" spans="1:143" x14ac:dyDescent="0.25">
      <c r="F61" s="6"/>
      <c r="L61" s="6"/>
      <c r="R61" s="6"/>
      <c r="X61" s="6"/>
      <c r="AD61" s="6"/>
      <c r="AJ61" s="6"/>
      <c r="AP61" s="6"/>
      <c r="AV61" s="6"/>
      <c r="BB61" s="6"/>
      <c r="BH61" s="6"/>
      <c r="BN61" s="6"/>
      <c r="BT61" s="6"/>
      <c r="BZ61" s="6"/>
      <c r="CF61" s="6"/>
      <c r="CL61" s="6"/>
      <c r="CR61" s="6"/>
      <c r="CX61" s="6"/>
      <c r="DD61" s="6"/>
      <c r="DJ61" s="6"/>
      <c r="DP61" s="6"/>
      <c r="DV61" s="6"/>
      <c r="EB61" s="6"/>
      <c r="EH61" s="6"/>
      <c r="EM61" s="17"/>
    </row>
    <row r="62" spans="1:143" x14ac:dyDescent="0.25">
      <c r="A62" t="s">
        <v>36</v>
      </c>
      <c r="B62">
        <f>C60*2</f>
        <v>4.7452500000000004</v>
      </c>
      <c r="C62" t="s">
        <v>5</v>
      </c>
      <c r="F62" s="6"/>
      <c r="G62" t="s">
        <v>43</v>
      </c>
      <c r="H62">
        <f>I60*2</f>
        <v>1.75275</v>
      </c>
      <c r="I62" t="s">
        <v>5</v>
      </c>
      <c r="L62" s="6"/>
      <c r="M62" t="s">
        <v>53</v>
      </c>
      <c r="N62">
        <f>O60*2</f>
        <v>1.9921500000000001</v>
      </c>
      <c r="O62" t="s">
        <v>5</v>
      </c>
      <c r="R62" s="6"/>
      <c r="S62" t="s">
        <v>55</v>
      </c>
      <c r="T62">
        <f>U60*2</f>
        <v>2.18025</v>
      </c>
      <c r="U62" t="s">
        <v>5</v>
      </c>
      <c r="X62" s="6"/>
      <c r="Y62" t="s">
        <v>70</v>
      </c>
      <c r="Z62">
        <f>AA60*2</f>
        <v>6.4124999999999996</v>
      </c>
      <c r="AA62" t="s">
        <v>5</v>
      </c>
      <c r="AD62" s="6"/>
      <c r="AE62" t="s">
        <v>66</v>
      </c>
      <c r="AF62">
        <f>AG60*2</f>
        <v>6.4124999999999996</v>
      </c>
      <c r="AG62" t="s">
        <v>5</v>
      </c>
      <c r="AJ62" s="6"/>
      <c r="AK62" t="s">
        <v>76</v>
      </c>
      <c r="AL62">
        <f>AM60*2</f>
        <v>5.2924499999999997</v>
      </c>
      <c r="AM62" t="s">
        <v>5</v>
      </c>
      <c r="AP62" s="6"/>
      <c r="AV62" s="6"/>
      <c r="AW62" t="s">
        <v>91</v>
      </c>
      <c r="AX62">
        <f>AY60*2</f>
        <v>1.7356499999999999</v>
      </c>
      <c r="AY62" t="s">
        <v>5</v>
      </c>
      <c r="BB62" s="6"/>
      <c r="BC62" t="s">
        <v>97</v>
      </c>
      <c r="BD62">
        <f>BE60*2</f>
        <v>4.7452500000000004</v>
      </c>
      <c r="BE62" t="s">
        <v>5</v>
      </c>
      <c r="BH62" s="6"/>
      <c r="BI62" t="s">
        <v>106</v>
      </c>
      <c r="BJ62">
        <f>BK60*2</f>
        <v>5.13</v>
      </c>
      <c r="BK62" t="s">
        <v>5</v>
      </c>
      <c r="BN62" s="6"/>
      <c r="BT62" s="6"/>
      <c r="BU62" t="s">
        <v>102</v>
      </c>
      <c r="BV62">
        <f>BW60*2</f>
        <v>1.7356499999999999</v>
      </c>
      <c r="BW62" t="s">
        <v>5</v>
      </c>
      <c r="BZ62" s="6"/>
      <c r="CF62" s="6"/>
      <c r="CL62" s="6"/>
      <c r="CR62" s="6"/>
      <c r="CX62" s="6"/>
      <c r="CY62" t="s">
        <v>144</v>
      </c>
      <c r="CZ62">
        <f>DA60*2</f>
        <v>8.2080000000000002</v>
      </c>
      <c r="DA62" t="s">
        <v>5</v>
      </c>
      <c r="DD62" s="6"/>
      <c r="DJ62" s="6"/>
      <c r="DK62" t="s">
        <v>145</v>
      </c>
      <c r="DL62">
        <f>DM60*2</f>
        <v>2.18025</v>
      </c>
      <c r="DM62" t="s">
        <v>5</v>
      </c>
      <c r="DP62" s="6"/>
      <c r="DV62" s="6"/>
      <c r="DW62" t="s">
        <v>151</v>
      </c>
      <c r="DX62">
        <f>DY60*2</f>
        <v>1.7356499999999999</v>
      </c>
      <c r="DY62" t="s">
        <v>5</v>
      </c>
      <c r="EB62" s="6"/>
      <c r="EC62" t="s">
        <v>152</v>
      </c>
      <c r="ED62">
        <f>EE60*2</f>
        <v>1.9921500000000001</v>
      </c>
      <c r="EE62" t="s">
        <v>5</v>
      </c>
      <c r="EH62" s="6"/>
      <c r="EI62" t="s">
        <v>157</v>
      </c>
      <c r="EJ62">
        <f>EK60*2</f>
        <v>4.7452500000000004</v>
      </c>
      <c r="EK62" t="s">
        <v>5</v>
      </c>
      <c r="EM62" s="17"/>
    </row>
    <row r="63" spans="1:143" x14ac:dyDescent="0.25">
      <c r="F63" s="6"/>
      <c r="L63" s="6"/>
      <c r="R63" s="6"/>
      <c r="X63" s="6"/>
      <c r="AD63" s="6"/>
      <c r="AJ63" s="6"/>
      <c r="AP63" s="6"/>
      <c r="AV63" s="6"/>
      <c r="BB63" s="6"/>
      <c r="BH63" s="6"/>
      <c r="BN63" s="6"/>
      <c r="BT63" s="6"/>
      <c r="BZ63" s="6"/>
      <c r="CF63" s="6"/>
      <c r="CL63" s="6"/>
      <c r="CR63" s="6"/>
      <c r="CX63" s="6"/>
      <c r="DD63" s="6"/>
      <c r="DJ63" s="6"/>
      <c r="DP63" s="6"/>
      <c r="DV63" s="6"/>
      <c r="EB63" s="6"/>
      <c r="EH63" s="6"/>
      <c r="EM63" s="17"/>
    </row>
    <row r="64" spans="1:143" x14ac:dyDescent="0.25">
      <c r="A64" s="21" t="s">
        <v>34</v>
      </c>
      <c r="B64" s="22"/>
      <c r="C64" s="22"/>
      <c r="D64" s="23"/>
      <c r="F64" s="6"/>
      <c r="G64" s="21" t="s">
        <v>34</v>
      </c>
      <c r="H64" s="22"/>
      <c r="I64" s="22"/>
      <c r="J64" s="23"/>
      <c r="L64" s="6"/>
      <c r="M64" s="21" t="s">
        <v>34</v>
      </c>
      <c r="N64" s="22"/>
      <c r="O64" s="22"/>
      <c r="P64" s="23"/>
      <c r="R64" s="6"/>
      <c r="S64" s="21" t="s">
        <v>34</v>
      </c>
      <c r="T64" s="22"/>
      <c r="U64" s="22"/>
      <c r="V64" s="23"/>
      <c r="X64" s="6"/>
      <c r="Y64" s="21" t="s">
        <v>34</v>
      </c>
      <c r="Z64" s="22"/>
      <c r="AA64" s="22"/>
      <c r="AB64" s="23"/>
      <c r="AD64" s="6"/>
      <c r="AE64" s="21" t="s">
        <v>34</v>
      </c>
      <c r="AF64" s="22"/>
      <c r="AG64" s="22"/>
      <c r="AH64" s="23"/>
      <c r="AJ64" s="6"/>
      <c r="AK64" s="21" t="s">
        <v>34</v>
      </c>
      <c r="AL64" s="22"/>
      <c r="AM64" s="22"/>
      <c r="AN64" s="23"/>
      <c r="AP64" s="6"/>
      <c r="AQ64" s="21" t="s">
        <v>34</v>
      </c>
      <c r="AR64" s="22"/>
      <c r="AS64" s="22"/>
      <c r="AT64" s="23"/>
      <c r="AV64" s="6"/>
      <c r="AW64" s="21" t="s">
        <v>34</v>
      </c>
      <c r="AX64" s="22"/>
      <c r="AY64" s="22"/>
      <c r="AZ64" s="23"/>
      <c r="BB64" s="6"/>
      <c r="BC64" s="21" t="s">
        <v>34</v>
      </c>
      <c r="BD64" s="22"/>
      <c r="BE64" s="22"/>
      <c r="BF64" s="23"/>
      <c r="BH64" s="6"/>
      <c r="BI64" s="21" t="s">
        <v>34</v>
      </c>
      <c r="BJ64" s="22"/>
      <c r="BK64" s="22"/>
      <c r="BL64" s="23"/>
      <c r="BN64" s="6"/>
      <c r="BO64" s="21" t="s">
        <v>34</v>
      </c>
      <c r="BP64" s="22"/>
      <c r="BQ64" s="22"/>
      <c r="BR64" s="23"/>
      <c r="BT64" s="6"/>
      <c r="BU64" s="21" t="s">
        <v>34</v>
      </c>
      <c r="BV64" s="22"/>
      <c r="BW64" s="22"/>
      <c r="BX64" s="23"/>
      <c r="BZ64" s="6"/>
      <c r="CA64" s="21" t="s">
        <v>34</v>
      </c>
      <c r="CB64" s="22"/>
      <c r="CC64" s="22"/>
      <c r="CD64" s="23"/>
      <c r="CF64" s="6"/>
      <c r="CG64" s="21" t="s">
        <v>34</v>
      </c>
      <c r="CH64" s="22"/>
      <c r="CI64" s="22"/>
      <c r="CJ64" s="23"/>
      <c r="CL64" s="6"/>
      <c r="CM64" s="21" t="s">
        <v>34</v>
      </c>
      <c r="CN64" s="22"/>
      <c r="CO64" s="22"/>
      <c r="CP64" s="23"/>
      <c r="CR64" s="6"/>
      <c r="CS64" s="21" t="s">
        <v>34</v>
      </c>
      <c r="CT64" s="22"/>
      <c r="CU64" s="22"/>
      <c r="CV64" s="23"/>
      <c r="CX64" s="6"/>
      <c r="CY64" s="21" t="s">
        <v>34</v>
      </c>
      <c r="CZ64" s="22"/>
      <c r="DA64" s="22"/>
      <c r="DB64" s="23"/>
      <c r="DD64" s="6"/>
      <c r="DE64" s="21" t="s">
        <v>34</v>
      </c>
      <c r="DF64" s="22"/>
      <c r="DG64" s="22"/>
      <c r="DH64" s="23"/>
      <c r="DJ64" s="6"/>
      <c r="DK64" s="21" t="s">
        <v>34</v>
      </c>
      <c r="DL64" s="22"/>
      <c r="DM64" s="22"/>
      <c r="DN64" s="23"/>
      <c r="DP64" s="6"/>
      <c r="DQ64" s="21" t="s">
        <v>34</v>
      </c>
      <c r="DR64" s="22"/>
      <c r="DS64" s="22"/>
      <c r="DT64" s="23"/>
      <c r="DV64" s="6"/>
      <c r="DW64" s="21" t="s">
        <v>34</v>
      </c>
      <c r="DX64" s="22"/>
      <c r="DY64" s="22"/>
      <c r="DZ64" s="23"/>
      <c r="EB64" s="6"/>
      <c r="EC64" s="21" t="s">
        <v>34</v>
      </c>
      <c r="ED64" s="22"/>
      <c r="EE64" s="22"/>
      <c r="EF64" s="23"/>
      <c r="EH64" s="6"/>
      <c r="EI64" s="21" t="s">
        <v>34</v>
      </c>
      <c r="EJ64" s="22"/>
      <c r="EK64" s="22"/>
      <c r="EL64" s="23"/>
      <c r="EM64" s="17"/>
    </row>
    <row r="65" spans="1:143" x14ac:dyDescent="0.25">
      <c r="F65" s="6"/>
      <c r="L65" s="6"/>
      <c r="R65" s="6"/>
      <c r="X65" s="6"/>
      <c r="AD65" s="6"/>
      <c r="AJ65" s="6"/>
      <c r="AP65" s="6"/>
      <c r="AV65" s="6"/>
      <c r="BB65" s="6"/>
      <c r="BH65" s="6"/>
      <c r="BN65" s="6"/>
      <c r="BT65" s="6"/>
      <c r="BZ65" s="6"/>
      <c r="CF65" s="6"/>
      <c r="CL65" s="6"/>
      <c r="CR65" s="6"/>
      <c r="CX65" s="6"/>
      <c r="DD65" s="6"/>
      <c r="DJ65" s="6"/>
      <c r="DP65" s="6"/>
      <c r="DV65" s="6"/>
      <c r="EB65" s="6"/>
      <c r="EH65" s="6"/>
      <c r="EM65" s="17"/>
    </row>
    <row r="66" spans="1:143" x14ac:dyDescent="0.25">
      <c r="A66" t="s">
        <v>35</v>
      </c>
      <c r="C66">
        <v>0.83250000000000002</v>
      </c>
      <c r="F66" s="6"/>
      <c r="G66" t="s">
        <v>42</v>
      </c>
      <c r="I66">
        <v>0.3075</v>
      </c>
      <c r="L66" s="6"/>
      <c r="M66" t="s">
        <v>47</v>
      </c>
      <c r="O66">
        <v>0.34949999999999998</v>
      </c>
      <c r="R66" s="6"/>
      <c r="S66" t="s">
        <v>57</v>
      </c>
      <c r="U66">
        <v>0.38250000000000001</v>
      </c>
      <c r="X66" s="6"/>
      <c r="Y66" t="s">
        <v>62</v>
      </c>
      <c r="AA66">
        <v>1.125</v>
      </c>
      <c r="AD66" s="6"/>
      <c r="AE66" t="s">
        <v>62</v>
      </c>
      <c r="AG66">
        <v>1.125</v>
      </c>
      <c r="AJ66" s="6"/>
      <c r="AK66" t="s">
        <v>73</v>
      </c>
      <c r="AM66">
        <v>0.92849999999999999</v>
      </c>
      <c r="AP66" s="6"/>
      <c r="AQ66" t="s">
        <v>82</v>
      </c>
      <c r="AS66">
        <v>0.9</v>
      </c>
      <c r="AV66" s="6"/>
      <c r="AW66" t="s">
        <v>88</v>
      </c>
      <c r="AY66">
        <v>0.30449999999999999</v>
      </c>
      <c r="BB66" s="6"/>
      <c r="BC66" t="s">
        <v>94</v>
      </c>
      <c r="BE66">
        <v>0.83250000000000002</v>
      </c>
      <c r="BH66" s="6"/>
      <c r="BI66" t="s">
        <v>82</v>
      </c>
      <c r="BK66">
        <v>0.9</v>
      </c>
      <c r="BN66" s="6"/>
      <c r="BO66" t="s">
        <v>35</v>
      </c>
      <c r="BQ66">
        <v>0.83250000000000002</v>
      </c>
      <c r="BT66" s="6"/>
      <c r="BU66" t="s">
        <v>88</v>
      </c>
      <c r="BW66">
        <v>0.30449999999999999</v>
      </c>
      <c r="BZ66" s="6"/>
      <c r="CA66" t="s">
        <v>110</v>
      </c>
      <c r="CC66">
        <v>0.19650000000000001</v>
      </c>
      <c r="CF66" s="6"/>
      <c r="CG66" t="s">
        <v>115</v>
      </c>
      <c r="CI66">
        <v>1.1100000000000001</v>
      </c>
      <c r="CL66" s="6"/>
      <c r="CM66" t="s">
        <v>121</v>
      </c>
      <c r="CO66">
        <v>0.90600000000000003</v>
      </c>
      <c r="CR66" s="6"/>
      <c r="CS66" t="s">
        <v>127</v>
      </c>
      <c r="CU66">
        <v>0.32700000000000001</v>
      </c>
      <c r="CX66" s="6"/>
      <c r="CY66" t="s">
        <v>132</v>
      </c>
      <c r="DA66">
        <v>1.44</v>
      </c>
      <c r="DD66" s="6"/>
      <c r="DE66" t="s">
        <v>82</v>
      </c>
      <c r="DG66">
        <v>0.9</v>
      </c>
      <c r="DJ66" s="6"/>
      <c r="DK66" t="s">
        <v>140</v>
      </c>
      <c r="DM66">
        <v>0.38250000000000001</v>
      </c>
      <c r="DP66" s="6"/>
      <c r="DQ66" t="s">
        <v>82</v>
      </c>
      <c r="DS66">
        <v>0.9</v>
      </c>
      <c r="DV66" s="6"/>
      <c r="DW66" t="s">
        <v>88</v>
      </c>
      <c r="DY66">
        <v>0.30449999999999999</v>
      </c>
      <c r="EB66" s="6"/>
      <c r="EC66" t="s">
        <v>153</v>
      </c>
      <c r="EE66">
        <v>0.34949999999999998</v>
      </c>
      <c r="EH66" s="6"/>
      <c r="EI66" t="s">
        <v>94</v>
      </c>
      <c r="EK66">
        <v>0.83250000000000002</v>
      </c>
      <c r="EM66" s="17"/>
    </row>
    <row r="67" spans="1:143" x14ac:dyDescent="0.25">
      <c r="F67" s="6"/>
      <c r="L67" s="6"/>
      <c r="R67" s="6"/>
      <c r="X67" s="6"/>
      <c r="AD67" s="6"/>
      <c r="AJ67" s="6"/>
      <c r="AP67" s="6"/>
      <c r="AV67" s="6"/>
      <c r="BB67" s="6"/>
      <c r="BH67" s="6"/>
      <c r="BN67" s="6"/>
      <c r="BT67" s="6"/>
      <c r="BZ67" s="6"/>
      <c r="CF67" s="6"/>
      <c r="CL67" s="6"/>
      <c r="CR67" s="6"/>
      <c r="CX67" s="6"/>
      <c r="DD67" s="6"/>
      <c r="DJ67" s="6"/>
      <c r="DP67" s="6"/>
      <c r="DV67" s="6"/>
      <c r="EB67" s="6"/>
      <c r="EH67" s="6"/>
      <c r="EM67" s="17"/>
    </row>
    <row r="68" spans="1:143" x14ac:dyDescent="0.25">
      <c r="A68" t="s">
        <v>36</v>
      </c>
      <c r="B68">
        <f>C66*2</f>
        <v>1.665</v>
      </c>
      <c r="C68" s="5" t="s">
        <v>14</v>
      </c>
      <c r="F68" s="6"/>
      <c r="G68" t="s">
        <v>43</v>
      </c>
      <c r="H68">
        <f>I66*2</f>
        <v>0.61499999999999999</v>
      </c>
      <c r="I68" s="5" t="s">
        <v>14</v>
      </c>
      <c r="L68" s="6"/>
      <c r="M68" t="s">
        <v>53</v>
      </c>
      <c r="N68">
        <f>O66*2</f>
        <v>0.69899999999999995</v>
      </c>
      <c r="O68" s="5" t="s">
        <v>14</v>
      </c>
      <c r="R68" s="6"/>
      <c r="S68" t="s">
        <v>55</v>
      </c>
      <c r="T68">
        <f>U66*2</f>
        <v>0.76500000000000001</v>
      </c>
      <c r="U68" s="5" t="s">
        <v>14</v>
      </c>
      <c r="X68" s="6"/>
      <c r="Y68" t="s">
        <v>70</v>
      </c>
      <c r="Z68">
        <f>AA66*2</f>
        <v>2.25</v>
      </c>
      <c r="AA68" s="5" t="s">
        <v>14</v>
      </c>
      <c r="AD68" s="6"/>
      <c r="AE68" t="s">
        <v>66</v>
      </c>
      <c r="AF68">
        <f>AG66*2</f>
        <v>2.25</v>
      </c>
      <c r="AG68" s="5" t="s">
        <v>14</v>
      </c>
      <c r="AJ68" s="6"/>
      <c r="AK68" t="s">
        <v>76</v>
      </c>
      <c r="AL68">
        <f>AM66*2</f>
        <v>1.857</v>
      </c>
      <c r="AM68" s="5" t="s">
        <v>14</v>
      </c>
      <c r="AP68" s="6"/>
      <c r="AS68" s="5"/>
      <c r="AV68" s="6"/>
      <c r="AW68" t="s">
        <v>91</v>
      </c>
      <c r="AX68">
        <f>AY66*2</f>
        <v>0.60899999999999999</v>
      </c>
      <c r="AY68" s="5" t="s">
        <v>14</v>
      </c>
      <c r="BB68" s="6"/>
      <c r="BC68" t="s">
        <v>97</v>
      </c>
      <c r="BD68">
        <f>BE66*2</f>
        <v>1.665</v>
      </c>
      <c r="BE68" s="5" t="s">
        <v>14</v>
      </c>
      <c r="BH68" s="6"/>
      <c r="BI68" t="s">
        <v>106</v>
      </c>
      <c r="BJ68">
        <f>BK66*2</f>
        <v>1.8</v>
      </c>
      <c r="BK68" s="5" t="s">
        <v>14</v>
      </c>
      <c r="BN68" s="6"/>
      <c r="BQ68" s="5"/>
      <c r="BT68" s="6"/>
      <c r="BU68" t="s">
        <v>102</v>
      </c>
      <c r="BV68">
        <f>BW66*2</f>
        <v>0.60899999999999999</v>
      </c>
      <c r="BW68" s="5" t="s">
        <v>14</v>
      </c>
      <c r="BZ68" s="6"/>
      <c r="CC68" s="5"/>
      <c r="CF68" s="6"/>
      <c r="CI68" s="5"/>
      <c r="CL68" s="6"/>
      <c r="CO68" s="5"/>
      <c r="CR68" s="6"/>
      <c r="CU68" s="5"/>
      <c r="CX68" s="6"/>
      <c r="CY68" t="s">
        <v>144</v>
      </c>
      <c r="CZ68">
        <f>DA66*2</f>
        <v>2.88</v>
      </c>
      <c r="DA68" s="5" t="s">
        <v>14</v>
      </c>
      <c r="DD68" s="6"/>
      <c r="DG68" s="5"/>
      <c r="DJ68" s="6"/>
      <c r="DK68" t="s">
        <v>145</v>
      </c>
      <c r="DL68">
        <f>DM66*2</f>
        <v>0.76500000000000001</v>
      </c>
      <c r="DM68" s="5" t="s">
        <v>14</v>
      </c>
      <c r="DP68" s="6"/>
      <c r="DS68" s="5"/>
      <c r="DV68" s="6"/>
      <c r="DW68" t="s">
        <v>151</v>
      </c>
      <c r="DX68">
        <f>DY66*2</f>
        <v>0.60899999999999999</v>
      </c>
      <c r="DY68" s="5" t="s">
        <v>14</v>
      </c>
      <c r="EB68" s="6"/>
      <c r="EC68" t="s">
        <v>152</v>
      </c>
      <c r="ED68">
        <f>EE66*2</f>
        <v>0.69899999999999995</v>
      </c>
      <c r="EE68" s="5" t="s">
        <v>14</v>
      </c>
      <c r="EH68" s="6"/>
      <c r="EI68" t="s">
        <v>157</v>
      </c>
      <c r="EJ68">
        <f>EK66*2</f>
        <v>1.665</v>
      </c>
      <c r="EK68" s="5" t="s">
        <v>14</v>
      </c>
      <c r="EM68" s="17"/>
    </row>
    <row r="69" spans="1:143" x14ac:dyDescent="0.25">
      <c r="F69" s="6"/>
      <c r="L69" s="6"/>
      <c r="R69" s="6"/>
      <c r="X69" s="6"/>
      <c r="AD69" s="6"/>
      <c r="AJ69" s="6"/>
      <c r="AP69" s="6"/>
      <c r="AV69" s="6"/>
      <c r="BB69" s="6"/>
      <c r="BH69" s="6"/>
      <c r="BN69" s="6"/>
      <c r="BT69" s="6"/>
      <c r="BZ69" s="6"/>
      <c r="CF69" s="6"/>
      <c r="CL69" s="6"/>
      <c r="CR69" s="6"/>
      <c r="CX69" s="6"/>
      <c r="DD69" s="6"/>
      <c r="DJ69" s="6"/>
      <c r="DP69" s="6"/>
      <c r="DV69" s="6"/>
      <c r="EB69" s="6"/>
      <c r="EH69" s="6"/>
      <c r="EM69" s="17"/>
    </row>
    <row r="70" spans="1:143" x14ac:dyDescent="0.25">
      <c r="A70" s="20" t="s">
        <v>15</v>
      </c>
      <c r="B70" s="20"/>
      <c r="F70" s="6"/>
      <c r="G70" s="20" t="s">
        <v>15</v>
      </c>
      <c r="H70" s="20"/>
      <c r="L70" s="6"/>
      <c r="M70" s="20" t="s">
        <v>15</v>
      </c>
      <c r="N70" s="20"/>
      <c r="R70" s="6"/>
      <c r="S70" s="20" t="s">
        <v>15</v>
      </c>
      <c r="T70" s="20"/>
      <c r="X70" s="6"/>
      <c r="Y70" s="20" t="s">
        <v>15</v>
      </c>
      <c r="Z70" s="20"/>
      <c r="AD70" s="6"/>
      <c r="AE70" s="20" t="s">
        <v>15</v>
      </c>
      <c r="AF70" s="20"/>
      <c r="AJ70" s="6"/>
      <c r="AK70" s="20" t="s">
        <v>15</v>
      </c>
      <c r="AL70" s="20"/>
      <c r="AP70" s="6"/>
      <c r="AQ70" s="20" t="s">
        <v>15</v>
      </c>
      <c r="AR70" s="20"/>
      <c r="AV70" s="6"/>
      <c r="AW70" s="20" t="s">
        <v>15</v>
      </c>
      <c r="AX70" s="20"/>
      <c r="BB70" s="6"/>
      <c r="BC70" s="20" t="s">
        <v>15</v>
      </c>
      <c r="BD70" s="20"/>
      <c r="BH70" s="6"/>
      <c r="BI70" s="20" t="s">
        <v>15</v>
      </c>
      <c r="BJ70" s="20"/>
      <c r="BN70" s="6"/>
      <c r="BO70" s="20" t="s">
        <v>15</v>
      </c>
      <c r="BP70" s="20"/>
      <c r="BT70" s="6"/>
      <c r="BU70" s="20" t="s">
        <v>15</v>
      </c>
      <c r="BV70" s="20"/>
      <c r="BZ70" s="6"/>
      <c r="CA70" s="20" t="s">
        <v>15</v>
      </c>
      <c r="CB70" s="20"/>
      <c r="CF70" s="6"/>
      <c r="CG70" s="20" t="s">
        <v>15</v>
      </c>
      <c r="CH70" s="20"/>
      <c r="CL70" s="6"/>
      <c r="CM70" s="20" t="s">
        <v>15</v>
      </c>
      <c r="CN70" s="20"/>
      <c r="CR70" s="6"/>
      <c r="CS70" s="20" t="s">
        <v>15</v>
      </c>
      <c r="CT70" s="20"/>
      <c r="CX70" s="6"/>
      <c r="CY70" s="20" t="s">
        <v>15</v>
      </c>
      <c r="CZ70" s="20"/>
      <c r="DD70" s="6"/>
      <c r="DE70" s="20" t="s">
        <v>15</v>
      </c>
      <c r="DF70" s="20"/>
      <c r="DJ70" s="6"/>
      <c r="DK70" s="20" t="s">
        <v>15</v>
      </c>
      <c r="DL70" s="20"/>
      <c r="DP70" s="6"/>
      <c r="DQ70" s="20" t="s">
        <v>15</v>
      </c>
      <c r="DR70" s="20"/>
      <c r="DV70" s="6"/>
      <c r="DW70" s="20" t="s">
        <v>15</v>
      </c>
      <c r="DX70" s="20"/>
      <c r="EB70" s="6"/>
      <c r="EC70" s="20" t="s">
        <v>15</v>
      </c>
      <c r="ED70" s="20"/>
      <c r="EH70" s="6"/>
      <c r="EI70" s="20" t="s">
        <v>15</v>
      </c>
      <c r="EJ70" s="20"/>
      <c r="EM70" s="17"/>
    </row>
    <row r="71" spans="1:143" x14ac:dyDescent="0.25">
      <c r="F71" s="6"/>
      <c r="L71" s="6"/>
      <c r="R71" s="6"/>
      <c r="X71" s="6"/>
      <c r="AD71" s="6"/>
      <c r="AJ71" s="6"/>
      <c r="AP71" s="6"/>
      <c r="AV71" s="6"/>
      <c r="BB71" s="6"/>
      <c r="BH71" s="6"/>
      <c r="BN71" s="6"/>
      <c r="BT71" s="6"/>
      <c r="BZ71" s="6"/>
      <c r="CF71" s="6"/>
      <c r="CL71" s="6"/>
      <c r="CR71" s="6"/>
      <c r="CX71" s="6"/>
      <c r="DD71" s="6"/>
      <c r="DJ71" s="6"/>
      <c r="DP71" s="6"/>
      <c r="DV71" s="6"/>
      <c r="EB71" s="6"/>
      <c r="EH71" s="6"/>
      <c r="EM71" s="17"/>
    </row>
    <row r="72" spans="1:143" x14ac:dyDescent="0.25">
      <c r="A72" s="5">
        <f>B68*0.05</f>
        <v>8.3250000000000005E-2</v>
      </c>
      <c r="B72" s="5" t="s">
        <v>5</v>
      </c>
      <c r="C72" t="s">
        <v>37</v>
      </c>
      <c r="F72" s="6"/>
      <c r="G72" s="5">
        <f>H68*0.05</f>
        <v>3.075E-2</v>
      </c>
      <c r="H72" s="5" t="s">
        <v>5</v>
      </c>
      <c r="I72" t="s">
        <v>67</v>
      </c>
      <c r="L72" s="6"/>
      <c r="M72" s="5">
        <f>N68*0.05</f>
        <v>3.4950000000000002E-2</v>
      </c>
      <c r="N72" s="5" t="s">
        <v>5</v>
      </c>
      <c r="O72" t="s">
        <v>68</v>
      </c>
      <c r="R72" s="6"/>
      <c r="S72" s="5">
        <f>T68*0.05</f>
        <v>3.8250000000000006E-2</v>
      </c>
      <c r="T72" s="5" t="s">
        <v>5</v>
      </c>
      <c r="U72" t="s">
        <v>69</v>
      </c>
      <c r="X72" s="6"/>
      <c r="Y72" s="5">
        <f>Z68*0.05</f>
        <v>0.1125</v>
      </c>
      <c r="Z72" s="5" t="s">
        <v>5</v>
      </c>
      <c r="AA72" t="s">
        <v>77</v>
      </c>
      <c r="AD72" s="6"/>
      <c r="AE72" s="5">
        <f>AF68*0.05</f>
        <v>0.1125</v>
      </c>
      <c r="AF72" s="5" t="s">
        <v>5</v>
      </c>
      <c r="AG72" t="s">
        <v>78</v>
      </c>
      <c r="AJ72" s="6"/>
      <c r="AK72" s="5">
        <f>AL68*0.05</f>
        <v>9.2850000000000002E-2</v>
      </c>
      <c r="AL72" s="5" t="s">
        <v>5</v>
      </c>
      <c r="AM72" t="s">
        <v>79</v>
      </c>
      <c r="AP72" s="6"/>
      <c r="AQ72" s="5">
        <f>AS66*0.05</f>
        <v>4.5000000000000005E-2</v>
      </c>
      <c r="AR72" s="5" t="s">
        <v>5</v>
      </c>
      <c r="AS72" t="s">
        <v>81</v>
      </c>
      <c r="AV72" s="6"/>
      <c r="AW72" s="5">
        <f>AX68*0.05</f>
        <v>3.0450000000000001E-2</v>
      </c>
      <c r="AX72" s="5" t="s">
        <v>5</v>
      </c>
      <c r="AY72" t="s">
        <v>92</v>
      </c>
      <c r="BB72" s="6"/>
      <c r="BC72" s="5">
        <f>BD68*0.05</f>
        <v>8.3250000000000005E-2</v>
      </c>
      <c r="BD72" s="5" t="s">
        <v>5</v>
      </c>
      <c r="BE72" t="s">
        <v>98</v>
      </c>
      <c r="BH72" s="6"/>
      <c r="BI72" s="5">
        <f>BJ68*0.05</f>
        <v>9.0000000000000011E-2</v>
      </c>
      <c r="BJ72" s="5" t="s">
        <v>5</v>
      </c>
      <c r="BK72" t="s">
        <v>105</v>
      </c>
      <c r="BN72" s="6"/>
      <c r="BO72" s="5">
        <f>BQ66*0.05</f>
        <v>4.1625000000000002E-2</v>
      </c>
      <c r="BP72" s="5" t="s">
        <v>5</v>
      </c>
      <c r="BQ72" t="s">
        <v>100</v>
      </c>
      <c r="BT72" s="6"/>
      <c r="BU72" s="5">
        <f>BV68*0.05</f>
        <v>3.0450000000000001E-2</v>
      </c>
      <c r="BV72" s="5" t="s">
        <v>5</v>
      </c>
      <c r="BW72" t="s">
        <v>103</v>
      </c>
      <c r="BZ72" s="6"/>
      <c r="CA72" s="5">
        <f>CC66*0.05</f>
        <v>9.8250000000000004E-3</v>
      </c>
      <c r="CB72" s="5" t="s">
        <v>5</v>
      </c>
      <c r="CC72" t="s">
        <v>108</v>
      </c>
      <c r="CF72" s="6"/>
      <c r="CG72" s="5">
        <f>CI66*0.05</f>
        <v>5.5500000000000008E-2</v>
      </c>
      <c r="CH72" s="5" t="s">
        <v>5</v>
      </c>
      <c r="CI72" t="s">
        <v>118</v>
      </c>
      <c r="CL72" s="6"/>
      <c r="CM72" s="5">
        <f>CO66*0.05</f>
        <v>4.5300000000000007E-2</v>
      </c>
      <c r="CN72" s="5" t="s">
        <v>5</v>
      </c>
      <c r="CO72" t="s">
        <v>124</v>
      </c>
      <c r="CR72" s="6"/>
      <c r="CS72" s="5">
        <f>CU66*0.05</f>
        <v>1.635E-2</v>
      </c>
      <c r="CT72" s="5" t="s">
        <v>5</v>
      </c>
      <c r="CU72" t="s">
        <v>130</v>
      </c>
      <c r="CX72" s="6"/>
      <c r="CY72" s="5">
        <f>CZ68*0.05</f>
        <v>0.14399999999999999</v>
      </c>
      <c r="CZ72" s="5" t="s">
        <v>5</v>
      </c>
      <c r="DA72" t="s">
        <v>135</v>
      </c>
      <c r="DD72" s="6"/>
      <c r="DE72" s="5">
        <f>DG66*0.05</f>
        <v>4.5000000000000005E-2</v>
      </c>
      <c r="DF72" s="5" t="s">
        <v>5</v>
      </c>
      <c r="DG72" t="s">
        <v>138</v>
      </c>
      <c r="DJ72" s="6"/>
      <c r="DK72" s="5">
        <f>DL68*0.05</f>
        <v>3.8250000000000006E-2</v>
      </c>
      <c r="DL72" s="5" t="s">
        <v>5</v>
      </c>
      <c r="DM72" t="s">
        <v>143</v>
      </c>
      <c r="DP72" s="6"/>
      <c r="DQ72" s="5">
        <f>DS66*0.05</f>
        <v>4.5000000000000005E-2</v>
      </c>
      <c r="DR72" s="5" t="s">
        <v>5</v>
      </c>
      <c r="DS72" t="s">
        <v>147</v>
      </c>
      <c r="DV72" s="6"/>
      <c r="DW72" s="5">
        <f>DX68*0.05</f>
        <v>3.0450000000000001E-2</v>
      </c>
      <c r="DX72" s="5" t="s">
        <v>5</v>
      </c>
      <c r="DY72" t="s">
        <v>149</v>
      </c>
      <c r="EB72" s="6"/>
      <c r="EC72" s="5">
        <f>ED68*0.05</f>
        <v>3.4950000000000002E-2</v>
      </c>
      <c r="ED72" s="5" t="s">
        <v>5</v>
      </c>
      <c r="EE72" t="s">
        <v>158</v>
      </c>
      <c r="EH72" s="6"/>
      <c r="EI72" s="5">
        <f>EJ68*0.05</f>
        <v>8.3250000000000005E-2</v>
      </c>
      <c r="EJ72" s="5" t="s">
        <v>5</v>
      </c>
      <c r="EK72" t="s">
        <v>159</v>
      </c>
      <c r="EM72" s="17"/>
    </row>
    <row r="73" spans="1:143" x14ac:dyDescent="0.25">
      <c r="F73" s="6"/>
      <c r="L73" s="6"/>
      <c r="R73" s="6"/>
      <c r="X73" s="6"/>
      <c r="AD73" s="6"/>
      <c r="AJ73" s="6"/>
      <c r="AP73" s="6"/>
      <c r="AV73" s="6"/>
      <c r="BB73" s="6"/>
      <c r="BH73" s="6"/>
      <c r="BN73" s="6"/>
      <c r="BT73" s="6"/>
      <c r="BZ73" s="6"/>
      <c r="CF73" s="6"/>
      <c r="CL73" s="6"/>
      <c r="CR73" s="6"/>
      <c r="CX73" s="6"/>
      <c r="DD73" s="6"/>
      <c r="DJ73" s="6"/>
      <c r="DP73" s="6"/>
      <c r="DV73" s="6"/>
      <c r="EB73" s="6"/>
      <c r="EH73" s="6"/>
      <c r="EM73" s="17"/>
    </row>
    <row r="74" spans="1:143" x14ac:dyDescent="0.25">
      <c r="A74" s="20" t="s">
        <v>16</v>
      </c>
      <c r="B74" s="20"/>
      <c r="F74" s="6"/>
      <c r="G74" s="20" t="s">
        <v>16</v>
      </c>
      <c r="H74" s="20"/>
      <c r="L74" s="6"/>
      <c r="M74" s="20" t="s">
        <v>16</v>
      </c>
      <c r="N74" s="20"/>
      <c r="R74" s="6"/>
      <c r="S74" s="20" t="s">
        <v>16</v>
      </c>
      <c r="T74" s="20"/>
      <c r="X74" s="6"/>
      <c r="Y74" s="20" t="s">
        <v>16</v>
      </c>
      <c r="Z74" s="20"/>
      <c r="AD74" s="6"/>
      <c r="AE74" s="20" t="s">
        <v>16</v>
      </c>
      <c r="AF74" s="20"/>
      <c r="AJ74" s="6"/>
      <c r="AK74" s="20" t="s">
        <v>16</v>
      </c>
      <c r="AL74" s="20"/>
      <c r="AP74" s="6"/>
      <c r="AQ74" s="20" t="s">
        <v>16</v>
      </c>
      <c r="AR74" s="20"/>
      <c r="AV74" s="6"/>
      <c r="AW74" s="20" t="s">
        <v>16</v>
      </c>
      <c r="AX74" s="20"/>
      <c r="BB74" s="6"/>
      <c r="BC74" s="20" t="s">
        <v>16</v>
      </c>
      <c r="BD74" s="20"/>
      <c r="BH74" s="6"/>
      <c r="BI74" s="20" t="s">
        <v>16</v>
      </c>
      <c r="BJ74" s="20"/>
      <c r="BN74" s="6"/>
      <c r="BO74" s="20" t="s">
        <v>16</v>
      </c>
      <c r="BP74" s="20"/>
      <c r="BT74" s="6"/>
      <c r="BU74" s="20" t="s">
        <v>16</v>
      </c>
      <c r="BV74" s="20"/>
      <c r="BZ74" s="6"/>
      <c r="CA74" s="20" t="s">
        <v>16</v>
      </c>
      <c r="CB74" s="20"/>
      <c r="CF74" s="6"/>
      <c r="CG74" s="20" t="s">
        <v>16</v>
      </c>
      <c r="CH74" s="20"/>
      <c r="CL74" s="6"/>
      <c r="CM74" s="20" t="s">
        <v>16</v>
      </c>
      <c r="CN74" s="20"/>
      <c r="CR74" s="6"/>
      <c r="CS74" s="20" t="s">
        <v>16</v>
      </c>
      <c r="CT74" s="20"/>
      <c r="CX74" s="6"/>
      <c r="CY74" s="20" t="s">
        <v>16</v>
      </c>
      <c r="CZ74" s="20"/>
      <c r="DD74" s="6"/>
      <c r="DE74" s="20" t="s">
        <v>16</v>
      </c>
      <c r="DF74" s="20"/>
      <c r="DJ74" s="6"/>
      <c r="DK74" s="20" t="s">
        <v>16</v>
      </c>
      <c r="DL74" s="20"/>
      <c r="DP74" s="6"/>
      <c r="DQ74" s="20" t="s">
        <v>16</v>
      </c>
      <c r="DR74" s="20"/>
      <c r="DV74" s="6"/>
      <c r="DW74" s="20" t="s">
        <v>16</v>
      </c>
      <c r="DX74" s="20"/>
      <c r="EB74" s="6"/>
      <c r="EC74" s="20" t="s">
        <v>16</v>
      </c>
      <c r="ED74" s="20"/>
      <c r="EH74" s="6"/>
      <c r="EI74" s="20" t="s">
        <v>16</v>
      </c>
      <c r="EJ74" s="20"/>
      <c r="EM74" s="17"/>
    </row>
    <row r="75" spans="1:143" x14ac:dyDescent="0.25">
      <c r="F75" s="6"/>
      <c r="L75" s="6"/>
      <c r="R75" s="6"/>
      <c r="X75" s="6"/>
      <c r="AD75" s="6"/>
      <c r="AJ75" s="6"/>
      <c r="AP75" s="6"/>
      <c r="AV75" s="6"/>
      <c r="BB75" s="6"/>
      <c r="BH75" s="6"/>
      <c r="BN75" s="6"/>
      <c r="BT75" s="6"/>
      <c r="BZ75" s="6"/>
      <c r="CF75" s="6"/>
      <c r="CL75" s="6"/>
      <c r="CR75" s="6"/>
      <c r="CX75" s="6"/>
      <c r="DD75" s="6"/>
      <c r="DJ75" s="6"/>
      <c r="DP75" s="6"/>
      <c r="DV75" s="6"/>
      <c r="EB75" s="6"/>
      <c r="EH75" s="6"/>
      <c r="EM75" s="17"/>
    </row>
    <row r="76" spans="1:143" x14ac:dyDescent="0.25">
      <c r="A76" t="s">
        <v>39</v>
      </c>
      <c r="C76">
        <v>4.9950000000000001</v>
      </c>
      <c r="D76" t="s">
        <v>14</v>
      </c>
      <c r="F76" s="6"/>
      <c r="G76" t="s">
        <v>44</v>
      </c>
      <c r="I76">
        <v>1.845</v>
      </c>
      <c r="J76" t="s">
        <v>14</v>
      </c>
      <c r="L76" s="6"/>
      <c r="M76" t="s">
        <v>48</v>
      </c>
      <c r="O76">
        <v>2.097</v>
      </c>
      <c r="P76" t="s">
        <v>14</v>
      </c>
      <c r="R76" s="6"/>
      <c r="S76" t="s">
        <v>58</v>
      </c>
      <c r="U76">
        <v>2.2949999999999999</v>
      </c>
      <c r="V76" t="s">
        <v>14</v>
      </c>
      <c r="X76" s="6"/>
      <c r="Y76" t="s">
        <v>63</v>
      </c>
      <c r="AA76">
        <v>6.75</v>
      </c>
      <c r="AB76" t="s">
        <v>14</v>
      </c>
      <c r="AD76" s="6"/>
      <c r="AE76" t="s">
        <v>63</v>
      </c>
      <c r="AG76">
        <v>6.75</v>
      </c>
      <c r="AH76" t="s">
        <v>14</v>
      </c>
      <c r="AJ76" s="6"/>
      <c r="AK76" t="s">
        <v>74</v>
      </c>
      <c r="AM76">
        <v>5.5709999999999997</v>
      </c>
      <c r="AN76" t="s">
        <v>14</v>
      </c>
      <c r="AP76" s="6"/>
      <c r="AQ76" t="s">
        <v>84</v>
      </c>
      <c r="AS76">
        <v>5.4</v>
      </c>
      <c r="AT76" t="s">
        <v>14</v>
      </c>
      <c r="AV76" s="6"/>
      <c r="AW76" t="s">
        <v>89</v>
      </c>
      <c r="AY76">
        <v>1.827</v>
      </c>
      <c r="AZ76" t="s">
        <v>14</v>
      </c>
      <c r="BB76" s="6"/>
      <c r="BC76" t="s">
        <v>95</v>
      </c>
      <c r="BE76">
        <v>4.9950000000000001</v>
      </c>
      <c r="BF76" t="s">
        <v>14</v>
      </c>
      <c r="BH76" s="6"/>
      <c r="BI76" t="s">
        <v>84</v>
      </c>
      <c r="BK76">
        <v>5.4</v>
      </c>
      <c r="BL76" t="s">
        <v>14</v>
      </c>
      <c r="BN76" s="6"/>
      <c r="BO76" t="s">
        <v>39</v>
      </c>
      <c r="BQ76">
        <v>4.9950000000000001</v>
      </c>
      <c r="BR76" t="s">
        <v>14</v>
      </c>
      <c r="BT76" s="6"/>
      <c r="BU76" t="s">
        <v>89</v>
      </c>
      <c r="BW76">
        <v>1.827</v>
      </c>
      <c r="BX76" t="s">
        <v>14</v>
      </c>
      <c r="BZ76" s="6"/>
      <c r="CA76" t="s">
        <v>111</v>
      </c>
      <c r="CC76">
        <v>1.179</v>
      </c>
      <c r="CD76" t="s">
        <v>14</v>
      </c>
      <c r="CF76" s="6"/>
      <c r="CG76" t="s">
        <v>116</v>
      </c>
      <c r="CI76">
        <v>6.66</v>
      </c>
      <c r="CJ76" t="s">
        <v>14</v>
      </c>
      <c r="CL76" s="6"/>
      <c r="CM76" t="s">
        <v>122</v>
      </c>
      <c r="CO76">
        <v>5.4359999999999999</v>
      </c>
      <c r="CP76" t="s">
        <v>14</v>
      </c>
      <c r="CR76" s="6"/>
      <c r="CS76" t="s">
        <v>128</v>
      </c>
      <c r="CU76">
        <v>1.962</v>
      </c>
      <c r="CV76" t="s">
        <v>14</v>
      </c>
      <c r="CX76" s="6"/>
      <c r="CY76" t="s">
        <v>133</v>
      </c>
      <c r="DA76">
        <v>8.64</v>
      </c>
      <c r="DB76" t="s">
        <v>14</v>
      </c>
      <c r="DD76" s="6"/>
      <c r="DE76" t="s">
        <v>84</v>
      </c>
      <c r="DG76">
        <v>5.4</v>
      </c>
      <c r="DH76" t="s">
        <v>14</v>
      </c>
      <c r="DJ76" s="6"/>
      <c r="DK76" t="s">
        <v>141</v>
      </c>
      <c r="DM76">
        <v>2.2949999999999999</v>
      </c>
      <c r="DN76" t="s">
        <v>14</v>
      </c>
      <c r="DP76" s="6"/>
      <c r="DQ76" t="s">
        <v>84</v>
      </c>
      <c r="DS76">
        <v>5.4</v>
      </c>
      <c r="DT76" t="s">
        <v>14</v>
      </c>
      <c r="DV76" s="6"/>
      <c r="DW76" t="s">
        <v>89</v>
      </c>
      <c r="DY76">
        <v>1.827</v>
      </c>
      <c r="DZ76" t="s">
        <v>14</v>
      </c>
      <c r="EB76" s="6"/>
      <c r="EC76" t="s">
        <v>154</v>
      </c>
      <c r="EE76">
        <v>2.097</v>
      </c>
      <c r="EF76" t="s">
        <v>14</v>
      </c>
      <c r="EH76" s="6"/>
      <c r="EI76" t="s">
        <v>95</v>
      </c>
      <c r="EK76">
        <v>4.9950000000000001</v>
      </c>
      <c r="EL76" t="s">
        <v>14</v>
      </c>
      <c r="EM76" s="17"/>
    </row>
    <row r="77" spans="1:143" x14ac:dyDescent="0.25">
      <c r="F77" s="6"/>
      <c r="L77" s="6"/>
      <c r="R77" s="6"/>
      <c r="X77" s="6"/>
      <c r="AD77" s="6"/>
      <c r="AJ77" s="6"/>
      <c r="AP77" s="6"/>
      <c r="AV77" s="6"/>
      <c r="BB77" s="6"/>
      <c r="BH77" s="6"/>
      <c r="BN77" s="6"/>
      <c r="BT77" s="6"/>
      <c r="BZ77" s="6"/>
      <c r="CF77" s="6"/>
      <c r="CL77" s="6"/>
      <c r="CR77" s="6"/>
      <c r="CX77" s="6"/>
      <c r="DD77" s="6"/>
      <c r="DJ77" s="6"/>
      <c r="DP77" s="6"/>
      <c r="DV77" s="6"/>
      <c r="EB77" s="6"/>
      <c r="EH77" s="6"/>
      <c r="EM77" s="17"/>
    </row>
    <row r="78" spans="1:143" x14ac:dyDescent="0.25">
      <c r="A78" t="s">
        <v>36</v>
      </c>
      <c r="C78">
        <f>C76*2</f>
        <v>9.99</v>
      </c>
      <c r="D78" t="s">
        <v>14</v>
      </c>
      <c r="F78" s="6"/>
      <c r="G78" t="s">
        <v>43</v>
      </c>
      <c r="I78">
        <f>I76*2</f>
        <v>3.69</v>
      </c>
      <c r="J78" t="s">
        <v>14</v>
      </c>
      <c r="L78" s="6"/>
      <c r="M78" t="s">
        <v>53</v>
      </c>
      <c r="O78">
        <f>O76*2</f>
        <v>4.194</v>
      </c>
      <c r="P78" t="s">
        <v>14</v>
      </c>
      <c r="R78" s="6"/>
      <c r="S78" t="s">
        <v>55</v>
      </c>
      <c r="U78">
        <f>U76*2</f>
        <v>4.59</v>
      </c>
      <c r="V78" t="s">
        <v>14</v>
      </c>
      <c r="X78" s="6"/>
      <c r="Y78" t="s">
        <v>70</v>
      </c>
      <c r="AA78">
        <f>AA76*2</f>
        <v>13.5</v>
      </c>
      <c r="AB78" t="s">
        <v>14</v>
      </c>
      <c r="AD78" s="6"/>
      <c r="AE78" t="s">
        <v>66</v>
      </c>
      <c r="AG78">
        <f>AG76*2</f>
        <v>13.5</v>
      </c>
      <c r="AH78" t="s">
        <v>14</v>
      </c>
      <c r="AJ78" s="6"/>
      <c r="AK78" t="s">
        <v>76</v>
      </c>
      <c r="AM78">
        <f>AM76*2</f>
        <v>11.141999999999999</v>
      </c>
      <c r="AN78" t="s">
        <v>14</v>
      </c>
      <c r="AP78" s="6"/>
      <c r="AV78" s="6"/>
      <c r="AW78" t="s">
        <v>91</v>
      </c>
      <c r="AY78">
        <f>AY76*2</f>
        <v>3.6539999999999999</v>
      </c>
      <c r="AZ78" t="s">
        <v>14</v>
      </c>
      <c r="BB78" s="6"/>
      <c r="BC78" t="s">
        <v>97</v>
      </c>
      <c r="BE78">
        <f>BE76*2</f>
        <v>9.99</v>
      </c>
      <c r="BF78" t="s">
        <v>14</v>
      </c>
      <c r="BH78" s="6"/>
      <c r="BI78" t="s">
        <v>106</v>
      </c>
      <c r="BK78">
        <f>BK76*2</f>
        <v>10.8</v>
      </c>
      <c r="BL78" t="s">
        <v>14</v>
      </c>
      <c r="BN78" s="6"/>
      <c r="BT78" s="6"/>
      <c r="BU78" t="s">
        <v>102</v>
      </c>
      <c r="BW78">
        <f>BW76*2</f>
        <v>3.6539999999999999</v>
      </c>
      <c r="BX78" t="s">
        <v>14</v>
      </c>
      <c r="BZ78" s="6"/>
      <c r="CF78" s="6"/>
      <c r="CL78" s="6"/>
      <c r="CR78" s="6"/>
      <c r="CX78" s="6"/>
      <c r="CY78" t="s">
        <v>144</v>
      </c>
      <c r="DA78">
        <f>DA76*2</f>
        <v>17.28</v>
      </c>
      <c r="DB78" t="s">
        <v>14</v>
      </c>
      <c r="DD78" s="6"/>
      <c r="DJ78" s="6"/>
      <c r="DK78" t="s">
        <v>145</v>
      </c>
      <c r="DM78">
        <f>DM76*2</f>
        <v>4.59</v>
      </c>
      <c r="DN78" t="s">
        <v>14</v>
      </c>
      <c r="DP78" s="6"/>
      <c r="DV78" s="6"/>
      <c r="DW78" t="s">
        <v>151</v>
      </c>
      <c r="DY78">
        <f>DY76*2</f>
        <v>3.6539999999999999</v>
      </c>
      <c r="DZ78" t="s">
        <v>14</v>
      </c>
      <c r="EB78" s="6"/>
      <c r="EC78" t="s">
        <v>152</v>
      </c>
      <c r="EE78">
        <f>EE76*2</f>
        <v>4.194</v>
      </c>
      <c r="EF78" t="s">
        <v>14</v>
      </c>
      <c r="EH78" s="6"/>
      <c r="EI78" t="s">
        <v>157</v>
      </c>
      <c r="EK78">
        <f>EK76*2</f>
        <v>9.99</v>
      </c>
      <c r="EL78" t="s">
        <v>14</v>
      </c>
      <c r="EM78" s="17"/>
    </row>
    <row r="79" spans="1:143" x14ac:dyDescent="0.25">
      <c r="F79" s="6"/>
      <c r="L79" s="6"/>
      <c r="R79" s="6"/>
      <c r="X79" s="6"/>
      <c r="AD79" s="6"/>
      <c r="AJ79" s="6"/>
      <c r="AP79" s="6"/>
      <c r="AV79" s="6"/>
      <c r="BB79" s="6"/>
      <c r="BH79" s="6"/>
      <c r="BN79" s="6"/>
      <c r="BT79" s="6"/>
      <c r="BZ79" s="6"/>
      <c r="CF79" s="6"/>
      <c r="CL79" s="6"/>
      <c r="CR79" s="6"/>
      <c r="CX79" s="6"/>
      <c r="DD79" s="6"/>
      <c r="DJ79" s="6"/>
      <c r="DP79" s="6"/>
      <c r="DV79" s="6"/>
      <c r="EB79" s="6"/>
      <c r="EH79" s="6"/>
      <c r="EM79" s="17"/>
    </row>
    <row r="80" spans="1:143" x14ac:dyDescent="0.25">
      <c r="A80" s="20" t="s">
        <v>6</v>
      </c>
      <c r="B80" s="20"/>
      <c r="F80" s="6"/>
      <c r="G80" s="20" t="s">
        <v>6</v>
      </c>
      <c r="H80" s="20"/>
      <c r="L80" s="6"/>
      <c r="M80" s="20" t="s">
        <v>6</v>
      </c>
      <c r="N80" s="20"/>
      <c r="R80" s="6"/>
      <c r="S80" s="20" t="s">
        <v>6</v>
      </c>
      <c r="T80" s="20"/>
      <c r="X80" s="6"/>
      <c r="Y80" s="20" t="s">
        <v>6</v>
      </c>
      <c r="Z80" s="20"/>
      <c r="AD80" s="6"/>
      <c r="AE80" s="20" t="s">
        <v>6</v>
      </c>
      <c r="AF80" s="20"/>
      <c r="AJ80" s="6"/>
      <c r="AK80" s="20" t="s">
        <v>6</v>
      </c>
      <c r="AL80" s="20"/>
      <c r="AP80" s="6"/>
      <c r="AQ80" s="20" t="s">
        <v>6</v>
      </c>
      <c r="AR80" s="20"/>
      <c r="AV80" s="6"/>
      <c r="AW80" s="20" t="s">
        <v>6</v>
      </c>
      <c r="AX80" s="20"/>
      <c r="BB80" s="6"/>
      <c r="BC80" s="20" t="s">
        <v>6</v>
      </c>
      <c r="BD80" s="20"/>
      <c r="BH80" s="6"/>
      <c r="BI80" s="20" t="s">
        <v>6</v>
      </c>
      <c r="BJ80" s="20"/>
      <c r="BN80" s="6"/>
      <c r="BO80" s="20" t="s">
        <v>6</v>
      </c>
      <c r="BP80" s="20"/>
      <c r="BT80" s="6"/>
      <c r="BU80" s="20" t="s">
        <v>6</v>
      </c>
      <c r="BV80" s="20"/>
      <c r="BZ80" s="6"/>
      <c r="CA80" s="20" t="s">
        <v>6</v>
      </c>
      <c r="CB80" s="20"/>
      <c r="CF80" s="6"/>
      <c r="CG80" s="20" t="s">
        <v>6</v>
      </c>
      <c r="CH80" s="20"/>
      <c r="CL80" s="6"/>
      <c r="CM80" s="20" t="s">
        <v>6</v>
      </c>
      <c r="CN80" s="20"/>
      <c r="CR80" s="6"/>
      <c r="CS80" s="20" t="s">
        <v>6</v>
      </c>
      <c r="CT80" s="20"/>
      <c r="CX80" s="6"/>
      <c r="CY80" s="20" t="s">
        <v>6</v>
      </c>
      <c r="CZ80" s="20"/>
      <c r="DD80" s="6"/>
      <c r="DE80" s="20" t="s">
        <v>6</v>
      </c>
      <c r="DF80" s="20"/>
      <c r="DJ80" s="6"/>
      <c r="DK80" s="20" t="s">
        <v>6</v>
      </c>
      <c r="DL80" s="20"/>
      <c r="DP80" s="6"/>
      <c r="DQ80" s="20" t="s">
        <v>6</v>
      </c>
      <c r="DR80" s="20"/>
      <c r="DV80" s="6"/>
      <c r="DW80" s="20" t="s">
        <v>6</v>
      </c>
      <c r="DX80" s="20"/>
      <c r="EB80" s="6"/>
      <c r="EC80" s="20" t="s">
        <v>6</v>
      </c>
      <c r="ED80" s="20"/>
      <c r="EH80" s="6"/>
      <c r="EI80" s="20" t="s">
        <v>6</v>
      </c>
      <c r="EJ80" s="20"/>
      <c r="EM80" s="17"/>
    </row>
    <row r="81" spans="1:143" x14ac:dyDescent="0.25">
      <c r="F81" s="6"/>
      <c r="L81" s="6"/>
      <c r="R81" s="6"/>
      <c r="X81" s="6"/>
      <c r="AD81" s="6"/>
      <c r="AJ81" s="6"/>
      <c r="AP81" s="6"/>
      <c r="AV81" s="6"/>
      <c r="BB81" s="6"/>
      <c r="BH81" s="6"/>
      <c r="BN81" s="6"/>
      <c r="BT81" s="6"/>
      <c r="BZ81" s="6"/>
      <c r="CF81" s="6"/>
      <c r="CL81" s="6"/>
      <c r="CR81" s="6"/>
      <c r="CX81" s="6"/>
      <c r="DD81" s="6"/>
      <c r="DJ81" s="6"/>
      <c r="DP81" s="6"/>
      <c r="DV81" s="6"/>
      <c r="EB81" s="6"/>
      <c r="EH81" s="6"/>
      <c r="EM81" s="17"/>
    </row>
    <row r="82" spans="1:143" x14ac:dyDescent="0.25">
      <c r="A82" t="s">
        <v>38</v>
      </c>
      <c r="C82">
        <v>0.33300000000000002</v>
      </c>
      <c r="D82" t="s">
        <v>40</v>
      </c>
      <c r="F82" s="6"/>
      <c r="G82" t="s">
        <v>45</v>
      </c>
      <c r="I82">
        <v>0.123</v>
      </c>
      <c r="J82" t="s">
        <v>40</v>
      </c>
      <c r="L82" s="6"/>
      <c r="M82" t="s">
        <v>49</v>
      </c>
      <c r="O82">
        <v>0.13980000000000001</v>
      </c>
      <c r="P82" t="s">
        <v>40</v>
      </c>
      <c r="R82" s="6"/>
      <c r="S82" t="s">
        <v>59</v>
      </c>
      <c r="U82">
        <v>0.153</v>
      </c>
      <c r="V82" t="s">
        <v>40</v>
      </c>
      <c r="X82" s="6"/>
      <c r="Y82" t="s">
        <v>64</v>
      </c>
      <c r="AA82">
        <v>0.45</v>
      </c>
      <c r="AB82" t="s">
        <v>40</v>
      </c>
      <c r="AD82" s="6"/>
      <c r="AE82" t="s">
        <v>64</v>
      </c>
      <c r="AG82">
        <v>0.45</v>
      </c>
      <c r="AH82" t="s">
        <v>40</v>
      </c>
      <c r="AJ82" s="6"/>
      <c r="AK82" t="s">
        <v>75</v>
      </c>
      <c r="AM82">
        <v>0.37140000000000001</v>
      </c>
      <c r="AN82" t="s">
        <v>40</v>
      </c>
      <c r="AP82" s="6"/>
      <c r="AQ82" t="s">
        <v>85</v>
      </c>
      <c r="AS82">
        <v>0.36</v>
      </c>
      <c r="AT82" t="s">
        <v>40</v>
      </c>
      <c r="AV82" s="6"/>
      <c r="AW82" t="s">
        <v>90</v>
      </c>
      <c r="AY82">
        <v>0.12180000000000001</v>
      </c>
      <c r="AZ82" t="s">
        <v>40</v>
      </c>
      <c r="BB82" s="6"/>
      <c r="BC82" t="s">
        <v>96</v>
      </c>
      <c r="BE82">
        <v>0.33300000000000002</v>
      </c>
      <c r="BF82" t="s">
        <v>40</v>
      </c>
      <c r="BH82" s="6"/>
      <c r="BI82" t="s">
        <v>85</v>
      </c>
      <c r="BK82">
        <v>0.36</v>
      </c>
      <c r="BL82" t="s">
        <v>40</v>
      </c>
      <c r="BN82" s="6"/>
      <c r="BO82" t="s">
        <v>38</v>
      </c>
      <c r="BQ82">
        <v>0.33300000000000002</v>
      </c>
      <c r="BR82" t="s">
        <v>40</v>
      </c>
      <c r="BT82" s="6"/>
      <c r="BU82" t="s">
        <v>90</v>
      </c>
      <c r="BW82">
        <v>0.12180000000000001</v>
      </c>
      <c r="BX82" t="s">
        <v>40</v>
      </c>
      <c r="BZ82" s="6"/>
      <c r="CA82" t="s">
        <v>112</v>
      </c>
      <c r="CC82">
        <v>7.8600000000000003E-2</v>
      </c>
      <c r="CD82" t="s">
        <v>40</v>
      </c>
      <c r="CF82" s="6"/>
      <c r="CG82" t="s">
        <v>117</v>
      </c>
      <c r="CI82">
        <v>0.44400000000000001</v>
      </c>
      <c r="CJ82" t="s">
        <v>40</v>
      </c>
      <c r="CL82" s="6"/>
      <c r="CM82" t="s">
        <v>123</v>
      </c>
      <c r="CO82">
        <v>0.3624</v>
      </c>
      <c r="CP82" t="s">
        <v>40</v>
      </c>
      <c r="CR82" s="6"/>
      <c r="CS82" t="s">
        <v>129</v>
      </c>
      <c r="CU82">
        <v>0.1308</v>
      </c>
      <c r="CV82" t="s">
        <v>40</v>
      </c>
      <c r="CX82" s="6"/>
      <c r="CY82" t="s">
        <v>134</v>
      </c>
      <c r="DA82">
        <v>0.57599999999999996</v>
      </c>
      <c r="DB82" t="s">
        <v>40</v>
      </c>
      <c r="DD82" s="6"/>
      <c r="DE82" t="s">
        <v>85</v>
      </c>
      <c r="DG82">
        <v>0.36</v>
      </c>
      <c r="DH82" t="s">
        <v>40</v>
      </c>
      <c r="DJ82" s="6"/>
      <c r="DK82" t="s">
        <v>142</v>
      </c>
      <c r="DM82">
        <v>0.153</v>
      </c>
      <c r="DN82" t="s">
        <v>40</v>
      </c>
      <c r="DP82" s="6"/>
      <c r="DQ82" t="s">
        <v>85</v>
      </c>
      <c r="DS82">
        <v>0.36</v>
      </c>
      <c r="DT82" t="s">
        <v>40</v>
      </c>
      <c r="DV82" s="6"/>
      <c r="DW82" t="s">
        <v>90</v>
      </c>
      <c r="DY82">
        <v>0.12180000000000001</v>
      </c>
      <c r="DZ82" t="s">
        <v>40</v>
      </c>
      <c r="EB82" s="6"/>
      <c r="EC82" t="s">
        <v>155</v>
      </c>
      <c r="EE82">
        <v>0.13980000000000001</v>
      </c>
      <c r="EF82" t="s">
        <v>40</v>
      </c>
      <c r="EH82" s="6"/>
      <c r="EI82" t="s">
        <v>96</v>
      </c>
      <c r="EK82">
        <v>0.33300000000000002</v>
      </c>
      <c r="EL82" t="s">
        <v>40</v>
      </c>
      <c r="EM82" s="17"/>
    </row>
    <row r="83" spans="1:143" x14ac:dyDescent="0.25">
      <c r="F83" s="6"/>
      <c r="L83" s="6"/>
      <c r="R83" s="6"/>
      <c r="X83" s="6"/>
      <c r="AD83" s="6"/>
      <c r="AJ83" s="6"/>
      <c r="AP83" s="6"/>
      <c r="AV83" s="6"/>
      <c r="BB83" s="6"/>
      <c r="BH83" s="6"/>
      <c r="BN83" s="6"/>
      <c r="BT83" s="6"/>
      <c r="BZ83" s="6"/>
      <c r="CF83" s="6"/>
      <c r="CL83" s="6"/>
      <c r="CR83" s="6"/>
      <c r="CX83" s="6"/>
      <c r="DD83" s="6"/>
      <c r="DJ83" s="6"/>
      <c r="DP83" s="6"/>
      <c r="DV83" s="6"/>
      <c r="EB83" s="6"/>
      <c r="EH83" s="6"/>
      <c r="EM83" s="17"/>
    </row>
    <row r="84" spans="1:143" x14ac:dyDescent="0.25">
      <c r="A84" t="s">
        <v>36</v>
      </c>
      <c r="C84">
        <f>C82*2</f>
        <v>0.66600000000000004</v>
      </c>
      <c r="D84" t="s">
        <v>5</v>
      </c>
      <c r="F84" s="6"/>
      <c r="G84" t="s">
        <v>43</v>
      </c>
      <c r="I84">
        <f>I82*2</f>
        <v>0.246</v>
      </c>
      <c r="J84" t="s">
        <v>5</v>
      </c>
      <c r="L84" s="6"/>
      <c r="M84" t="s">
        <v>53</v>
      </c>
      <c r="O84">
        <f>O82*2</f>
        <v>0.27960000000000002</v>
      </c>
      <c r="P84" t="s">
        <v>5</v>
      </c>
      <c r="R84" s="6"/>
      <c r="S84" t="s">
        <v>55</v>
      </c>
      <c r="U84">
        <f>U82*2</f>
        <v>0.30599999999999999</v>
      </c>
      <c r="V84" t="s">
        <v>5</v>
      </c>
      <c r="X84" s="6"/>
      <c r="Y84" t="s">
        <v>70</v>
      </c>
      <c r="AA84">
        <f>AA82*2</f>
        <v>0.9</v>
      </c>
      <c r="AB84" t="s">
        <v>5</v>
      </c>
      <c r="AD84" s="6"/>
      <c r="AE84" t="s">
        <v>66</v>
      </c>
      <c r="AG84">
        <f>AG82*2</f>
        <v>0.9</v>
      </c>
      <c r="AH84" t="s">
        <v>5</v>
      </c>
      <c r="AJ84" s="6"/>
      <c r="AK84" t="s">
        <v>76</v>
      </c>
      <c r="AM84">
        <f>AM82*2</f>
        <v>0.74280000000000002</v>
      </c>
      <c r="AN84" t="s">
        <v>5</v>
      </c>
      <c r="AP84" s="6"/>
      <c r="AV84" s="6"/>
      <c r="AW84" t="s">
        <v>91</v>
      </c>
      <c r="AY84">
        <f>AY82*2</f>
        <v>0.24360000000000001</v>
      </c>
      <c r="AZ84" t="s">
        <v>5</v>
      </c>
      <c r="BB84" s="6"/>
      <c r="BC84" t="s">
        <v>97</v>
      </c>
      <c r="BE84">
        <f>BE82*2</f>
        <v>0.66600000000000004</v>
      </c>
      <c r="BF84" t="s">
        <v>5</v>
      </c>
      <c r="BH84" s="6"/>
      <c r="BI84" t="s">
        <v>106</v>
      </c>
      <c r="BK84">
        <f>BK82*2</f>
        <v>0.72</v>
      </c>
      <c r="BL84" t="s">
        <v>5</v>
      </c>
      <c r="BN84" s="6"/>
      <c r="BT84" s="6"/>
      <c r="BU84" t="s">
        <v>102</v>
      </c>
      <c r="BW84">
        <f>BW82*2</f>
        <v>0.24360000000000001</v>
      </c>
      <c r="BX84" t="s">
        <v>5</v>
      </c>
      <c r="BZ84" s="6"/>
      <c r="CF84" s="6"/>
      <c r="CL84" s="6"/>
      <c r="CR84" s="6"/>
      <c r="CX84" s="6"/>
      <c r="CY84" t="s">
        <v>144</v>
      </c>
      <c r="DA84">
        <f>DA82*2</f>
        <v>1.1519999999999999</v>
      </c>
      <c r="DB84" t="s">
        <v>5</v>
      </c>
      <c r="DD84" s="6"/>
      <c r="DJ84" s="6"/>
      <c r="DK84" t="s">
        <v>145</v>
      </c>
      <c r="DM84">
        <f>DM82*2</f>
        <v>0.30599999999999999</v>
      </c>
      <c r="DN84" t="s">
        <v>5</v>
      </c>
      <c r="DP84" s="6"/>
      <c r="DV84" s="6"/>
      <c r="DW84" t="s">
        <v>151</v>
      </c>
      <c r="DY84">
        <f>DY82*2</f>
        <v>0.24360000000000001</v>
      </c>
      <c r="DZ84" t="s">
        <v>5</v>
      </c>
      <c r="EB84" s="6"/>
      <c r="EC84" t="s">
        <v>152</v>
      </c>
      <c r="EE84">
        <f>EE82*2</f>
        <v>0.27960000000000002</v>
      </c>
      <c r="EF84" t="s">
        <v>5</v>
      </c>
      <c r="EH84" s="6"/>
      <c r="EI84" t="s">
        <v>157</v>
      </c>
      <c r="EK84">
        <f>EK82*2</f>
        <v>0.66600000000000004</v>
      </c>
      <c r="EL84" t="s">
        <v>5</v>
      </c>
      <c r="EM84" s="17"/>
    </row>
    <row r="85" spans="1:143" x14ac:dyDescent="0.25">
      <c r="F85" s="6"/>
      <c r="L85" s="6"/>
      <c r="R85" s="6"/>
      <c r="X85" s="6"/>
      <c r="AD85" s="6"/>
      <c r="AJ85" s="6"/>
      <c r="AP85" s="6"/>
      <c r="AV85" s="6"/>
      <c r="BB85" s="6"/>
      <c r="BH85" s="6"/>
      <c r="BN85" s="6"/>
      <c r="BT85" s="6"/>
      <c r="BZ85" s="6"/>
      <c r="CF85" s="6"/>
      <c r="CL85" s="6"/>
      <c r="CR85" s="6"/>
      <c r="CX85" s="6"/>
      <c r="DD85" s="6"/>
      <c r="DJ85" s="6"/>
      <c r="DP85" s="6"/>
      <c r="DV85" s="6"/>
      <c r="EB85" s="6"/>
      <c r="EH85" s="6"/>
      <c r="EM85" s="17"/>
    </row>
    <row r="88" spans="1:14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</row>
    <row r="89" spans="1:143" x14ac:dyDescent="0.25">
      <c r="F89" s="14"/>
      <c r="L89" s="6"/>
      <c r="R89" s="6"/>
      <c r="X89" s="6"/>
      <c r="AD89" s="6"/>
      <c r="AJ89" s="14"/>
      <c r="AP89" s="14"/>
    </row>
    <row r="90" spans="1:143" ht="18.75" x14ac:dyDescent="0.3">
      <c r="A90" s="4" t="s">
        <v>160</v>
      </c>
      <c r="F90" s="6"/>
      <c r="G90" s="4" t="s">
        <v>167</v>
      </c>
      <c r="L90" s="6"/>
      <c r="M90" s="4" t="s">
        <v>170</v>
      </c>
      <c r="R90" s="6"/>
      <c r="S90" s="4" t="s">
        <v>176</v>
      </c>
      <c r="X90" s="6"/>
      <c r="Y90" s="4" t="s">
        <v>178</v>
      </c>
      <c r="AD90" s="6"/>
      <c r="AE90" s="4" t="s">
        <v>195</v>
      </c>
      <c r="AJ90" s="6"/>
      <c r="AK90" s="4" t="s">
        <v>188</v>
      </c>
      <c r="AP90" s="6"/>
    </row>
    <row r="91" spans="1:143" x14ac:dyDescent="0.25">
      <c r="F91" s="6"/>
      <c r="L91" s="6"/>
      <c r="R91" s="6"/>
      <c r="X91" s="6"/>
      <c r="AD91" s="6"/>
      <c r="AJ91" s="6"/>
      <c r="AP91" s="6"/>
    </row>
    <row r="92" spans="1:143" x14ac:dyDescent="0.25">
      <c r="A92" s="20" t="s">
        <v>9</v>
      </c>
      <c r="B92" s="20"/>
      <c r="F92" s="6"/>
      <c r="G92" s="20" t="s">
        <v>9</v>
      </c>
      <c r="H92" s="20"/>
      <c r="L92" s="6"/>
      <c r="M92" s="20" t="s">
        <v>9</v>
      </c>
      <c r="N92" s="20"/>
      <c r="R92" s="6"/>
      <c r="S92" s="20" t="s">
        <v>9</v>
      </c>
      <c r="T92" s="20"/>
      <c r="X92" s="6"/>
      <c r="Y92" s="20" t="s">
        <v>9</v>
      </c>
      <c r="Z92" s="20"/>
      <c r="AD92" s="6"/>
      <c r="AE92" s="20" t="s">
        <v>9</v>
      </c>
      <c r="AF92" s="20"/>
      <c r="AJ92" s="6"/>
      <c r="AK92" s="20" t="s">
        <v>9</v>
      </c>
      <c r="AL92" s="20"/>
      <c r="AP92" s="6"/>
    </row>
    <row r="93" spans="1:143" x14ac:dyDescent="0.25">
      <c r="F93" s="6"/>
      <c r="L93" s="6"/>
      <c r="R93" s="6"/>
      <c r="X93" s="6"/>
      <c r="AD93" s="6"/>
      <c r="AJ93" s="6"/>
      <c r="AP93" s="6"/>
    </row>
    <row r="94" spans="1:143" x14ac:dyDescent="0.25">
      <c r="A94" t="s">
        <v>161</v>
      </c>
      <c r="C94">
        <v>0.89775000000000005</v>
      </c>
      <c r="D94" t="s">
        <v>5</v>
      </c>
      <c r="F94" s="6"/>
      <c r="G94" t="s">
        <v>161</v>
      </c>
      <c r="I94">
        <v>0.89775000000000005</v>
      </c>
      <c r="J94" t="s">
        <v>5</v>
      </c>
      <c r="L94" s="6"/>
      <c r="M94" t="s">
        <v>172</v>
      </c>
      <c r="O94">
        <v>2.2871250000000001</v>
      </c>
      <c r="P94" t="s">
        <v>5</v>
      </c>
      <c r="R94" s="6"/>
      <c r="S94" t="s">
        <v>177</v>
      </c>
      <c r="U94">
        <v>1.090125</v>
      </c>
      <c r="V94" t="s">
        <v>5</v>
      </c>
      <c r="X94" s="6"/>
      <c r="Y94" t="s">
        <v>179</v>
      </c>
      <c r="AA94">
        <v>6.8613749999999998</v>
      </c>
      <c r="AB94" t="s">
        <v>5</v>
      </c>
      <c r="AD94" s="6"/>
      <c r="AE94" t="s">
        <v>184</v>
      </c>
      <c r="AG94">
        <v>1.1114999999999999</v>
      </c>
      <c r="AH94" t="s">
        <v>5</v>
      </c>
      <c r="AJ94" s="6"/>
      <c r="AK94" t="s">
        <v>189</v>
      </c>
      <c r="AM94">
        <v>2.2572000000000001</v>
      </c>
      <c r="AN94" t="s">
        <v>5</v>
      </c>
      <c r="AP94" s="6"/>
    </row>
    <row r="95" spans="1:143" x14ac:dyDescent="0.25">
      <c r="F95" s="6"/>
      <c r="L95" s="6"/>
      <c r="R95" s="6"/>
      <c r="X95" s="6"/>
      <c r="AD95" s="6"/>
      <c r="AJ95" s="6"/>
      <c r="AP95" s="6"/>
    </row>
    <row r="96" spans="1:143" x14ac:dyDescent="0.25">
      <c r="A96" s="25" t="s">
        <v>162</v>
      </c>
      <c r="B96">
        <f>C94*2</f>
        <v>1.7955000000000001</v>
      </c>
      <c r="C96" t="s">
        <v>5</v>
      </c>
      <c r="F96" s="6"/>
      <c r="G96" s="25" t="s">
        <v>168</v>
      </c>
      <c r="H96">
        <f>I94*2</f>
        <v>1.7955000000000001</v>
      </c>
      <c r="I96" t="s">
        <v>5</v>
      </c>
      <c r="L96" s="6"/>
      <c r="R96" s="6"/>
      <c r="X96" s="6"/>
      <c r="AD96" s="6" t="s">
        <v>196</v>
      </c>
      <c r="AE96" s="25"/>
      <c r="AF96">
        <f>AG94*3</f>
        <v>3.3344999999999998</v>
      </c>
      <c r="AG96" t="s">
        <v>5</v>
      </c>
      <c r="AJ96" s="6"/>
      <c r="AK96" s="25" t="s">
        <v>193</v>
      </c>
      <c r="AL96">
        <f>AM94*2</f>
        <v>4.5144000000000002</v>
      </c>
      <c r="AM96" t="s">
        <v>5</v>
      </c>
      <c r="AP96" s="6"/>
    </row>
    <row r="97" spans="1:42" x14ac:dyDescent="0.25">
      <c r="F97" s="6"/>
      <c r="L97" s="6"/>
      <c r="R97" s="6"/>
      <c r="X97" s="6"/>
      <c r="AD97" s="6"/>
      <c r="AJ97" s="6"/>
      <c r="AP97" s="6"/>
    </row>
    <row r="98" spans="1:42" x14ac:dyDescent="0.25">
      <c r="A98" s="21" t="s">
        <v>34</v>
      </c>
      <c r="B98" s="22"/>
      <c r="C98" s="22"/>
      <c r="D98" s="23"/>
      <c r="F98" s="6"/>
      <c r="G98" s="21" t="s">
        <v>34</v>
      </c>
      <c r="H98" s="22"/>
      <c r="I98" s="22"/>
      <c r="J98" s="23"/>
      <c r="L98" s="6"/>
      <c r="M98" s="21" t="s">
        <v>34</v>
      </c>
      <c r="N98" s="22"/>
      <c r="O98" s="22"/>
      <c r="P98" s="23"/>
      <c r="R98" s="6"/>
      <c r="S98" s="21" t="s">
        <v>34</v>
      </c>
      <c r="T98" s="22"/>
      <c r="U98" s="22"/>
      <c r="V98" s="23"/>
      <c r="X98" s="6"/>
      <c r="Y98" s="21" t="s">
        <v>34</v>
      </c>
      <c r="Z98" s="22"/>
      <c r="AA98" s="22"/>
      <c r="AB98" s="23"/>
      <c r="AD98" s="6"/>
      <c r="AE98" s="21" t="s">
        <v>34</v>
      </c>
      <c r="AF98" s="22"/>
      <c r="AG98" s="22"/>
      <c r="AH98" s="23"/>
      <c r="AJ98" s="6"/>
      <c r="AK98" s="21" t="s">
        <v>34</v>
      </c>
      <c r="AL98" s="22"/>
      <c r="AM98" s="22"/>
      <c r="AN98" s="23"/>
      <c r="AP98" s="6"/>
    </row>
    <row r="99" spans="1:42" x14ac:dyDescent="0.25">
      <c r="F99" s="6"/>
      <c r="L99" s="6"/>
      <c r="R99" s="6"/>
      <c r="X99" s="6"/>
      <c r="AD99" s="6"/>
      <c r="AJ99" s="6"/>
      <c r="AP99" s="6"/>
    </row>
    <row r="100" spans="1:42" x14ac:dyDescent="0.25">
      <c r="A100" t="s">
        <v>163</v>
      </c>
      <c r="C100">
        <v>0.315</v>
      </c>
      <c r="F100" s="6"/>
      <c r="G100" t="s">
        <v>163</v>
      </c>
      <c r="I100">
        <v>0.315</v>
      </c>
      <c r="L100" s="6"/>
      <c r="M100" t="s">
        <v>173</v>
      </c>
      <c r="O100">
        <v>0.80249999999999999</v>
      </c>
      <c r="R100" s="6"/>
      <c r="S100" t="s">
        <v>57</v>
      </c>
      <c r="U100">
        <v>0.38250000000000001</v>
      </c>
      <c r="X100" s="6"/>
      <c r="Y100" t="s">
        <v>180</v>
      </c>
      <c r="AA100">
        <v>2.4075000000000002</v>
      </c>
      <c r="AD100" s="6"/>
      <c r="AE100" t="s">
        <v>185</v>
      </c>
      <c r="AG100">
        <v>0.39</v>
      </c>
      <c r="AJ100" s="6"/>
      <c r="AK100" t="s">
        <v>190</v>
      </c>
      <c r="AM100">
        <v>0.79200000000000004</v>
      </c>
      <c r="AP100" s="6"/>
    </row>
    <row r="101" spans="1:42" x14ac:dyDescent="0.25">
      <c r="F101" s="6"/>
      <c r="L101" s="6"/>
      <c r="R101" s="6"/>
      <c r="X101" s="6"/>
      <c r="AD101" s="6"/>
      <c r="AJ101" s="6"/>
      <c r="AP101" s="6"/>
    </row>
    <row r="102" spans="1:42" x14ac:dyDescent="0.25">
      <c r="A102" s="25" t="s">
        <v>162</v>
      </c>
      <c r="B102">
        <f>C100*2</f>
        <v>0.63</v>
      </c>
      <c r="C102" s="5" t="s">
        <v>14</v>
      </c>
      <c r="F102" s="6"/>
      <c r="G102" s="25" t="s">
        <v>168</v>
      </c>
      <c r="H102">
        <f>I100*2</f>
        <v>0.63</v>
      </c>
      <c r="I102" s="5" t="s">
        <v>14</v>
      </c>
      <c r="L102" s="6"/>
      <c r="O102" s="5"/>
      <c r="R102" s="6"/>
      <c r="U102" s="5"/>
      <c r="X102" s="6"/>
      <c r="AA102" s="5"/>
      <c r="AD102" s="6" t="s">
        <v>196</v>
      </c>
      <c r="AE102" s="25"/>
      <c r="AF102">
        <f>AG100*3</f>
        <v>1.17</v>
      </c>
      <c r="AG102" s="5" t="s">
        <v>14</v>
      </c>
      <c r="AJ102" s="6"/>
      <c r="AK102" s="25" t="s">
        <v>193</v>
      </c>
      <c r="AL102">
        <f>AM100*2</f>
        <v>1.5840000000000001</v>
      </c>
      <c r="AM102" s="5" t="s">
        <v>14</v>
      </c>
      <c r="AP102" s="6"/>
    </row>
    <row r="103" spans="1:42" x14ac:dyDescent="0.25">
      <c r="F103" s="6"/>
      <c r="L103" s="6"/>
      <c r="R103" s="6"/>
      <c r="X103" s="6"/>
      <c r="AD103" s="6"/>
      <c r="AJ103" s="6"/>
      <c r="AP103" s="6"/>
    </row>
    <row r="104" spans="1:42" x14ac:dyDescent="0.25">
      <c r="A104" s="20" t="s">
        <v>15</v>
      </c>
      <c r="B104" s="20"/>
      <c r="F104" s="6"/>
      <c r="G104" s="20" t="s">
        <v>15</v>
      </c>
      <c r="H104" s="20"/>
      <c r="L104" s="6"/>
      <c r="M104" s="20" t="s">
        <v>15</v>
      </c>
      <c r="N104" s="20"/>
      <c r="R104" s="6"/>
      <c r="S104" s="20" t="s">
        <v>15</v>
      </c>
      <c r="T104" s="20"/>
      <c r="X104" s="6"/>
      <c r="Y104" s="20" t="s">
        <v>15</v>
      </c>
      <c r="Z104" s="20"/>
      <c r="AD104" s="6"/>
      <c r="AE104" s="20" t="s">
        <v>15</v>
      </c>
      <c r="AF104" s="20"/>
      <c r="AJ104" s="6"/>
      <c r="AK104" s="20" t="s">
        <v>15</v>
      </c>
      <c r="AL104" s="20"/>
      <c r="AP104" s="6"/>
    </row>
    <row r="105" spans="1:42" x14ac:dyDescent="0.25">
      <c r="F105" s="6"/>
      <c r="L105" s="6"/>
      <c r="R105" s="6"/>
      <c r="X105" s="6"/>
      <c r="AD105" s="6"/>
      <c r="AJ105" s="6"/>
      <c r="AP105" s="6"/>
    </row>
    <row r="106" spans="1:42" x14ac:dyDescent="0.25">
      <c r="A106" s="5">
        <f>B102*0.05</f>
        <v>3.15E-2</v>
      </c>
      <c r="B106" s="5" t="s">
        <v>5</v>
      </c>
      <c r="C106" t="s">
        <v>166</v>
      </c>
      <c r="F106" s="6"/>
      <c r="G106" s="5">
        <f>H102*0.05</f>
        <v>3.15E-2</v>
      </c>
      <c r="H106" s="5" t="s">
        <v>5</v>
      </c>
      <c r="I106" t="s">
        <v>169</v>
      </c>
      <c r="L106" s="6"/>
      <c r="M106" s="5">
        <f>O100*0.05</f>
        <v>4.0125000000000001E-2</v>
      </c>
      <c r="N106" s="5" t="s">
        <v>5</v>
      </c>
      <c r="O106" t="s">
        <v>171</v>
      </c>
      <c r="R106" s="6"/>
      <c r="S106" s="5">
        <f>U100*0.05</f>
        <v>1.9125000000000003E-2</v>
      </c>
      <c r="T106" s="5" t="s">
        <v>5</v>
      </c>
      <c r="U106" t="s">
        <v>198</v>
      </c>
      <c r="X106" s="6"/>
      <c r="Y106" s="5">
        <f>AA100*0.05</f>
        <v>0.12037500000000001</v>
      </c>
      <c r="Z106" s="5" t="s">
        <v>5</v>
      </c>
      <c r="AA106" t="s">
        <v>183</v>
      </c>
      <c r="AD106" s="6"/>
      <c r="AE106" s="5">
        <f>AF102*0.05</f>
        <v>5.8499999999999996E-2</v>
      </c>
      <c r="AF106" s="5" t="s">
        <v>5</v>
      </c>
      <c r="AG106" t="s">
        <v>197</v>
      </c>
      <c r="AJ106" s="6"/>
      <c r="AK106" s="5">
        <f>AL102*0.05</f>
        <v>7.9200000000000007E-2</v>
      </c>
      <c r="AL106" s="5" t="s">
        <v>5</v>
      </c>
      <c r="AM106" t="s">
        <v>194</v>
      </c>
      <c r="AP106" s="6"/>
    </row>
    <row r="107" spans="1:42" x14ac:dyDescent="0.25">
      <c r="F107" s="6"/>
      <c r="L107" s="6"/>
      <c r="R107" s="6"/>
      <c r="X107" s="6"/>
      <c r="AD107" s="6"/>
      <c r="AJ107" s="6"/>
      <c r="AP107" s="6"/>
    </row>
    <row r="108" spans="1:42" x14ac:dyDescent="0.25">
      <c r="A108" s="20" t="s">
        <v>16</v>
      </c>
      <c r="B108" s="20"/>
      <c r="F108" s="6"/>
      <c r="G108" s="20" t="s">
        <v>16</v>
      </c>
      <c r="H108" s="20"/>
      <c r="L108" s="6"/>
      <c r="M108" s="20" t="s">
        <v>16</v>
      </c>
      <c r="N108" s="20"/>
      <c r="R108" s="6"/>
      <c r="S108" s="20" t="s">
        <v>16</v>
      </c>
      <c r="T108" s="20"/>
      <c r="X108" s="6"/>
      <c r="Y108" s="20" t="s">
        <v>16</v>
      </c>
      <c r="Z108" s="20"/>
      <c r="AD108" s="6"/>
      <c r="AE108" s="20" t="s">
        <v>16</v>
      </c>
      <c r="AF108" s="20"/>
      <c r="AJ108" s="6"/>
      <c r="AK108" s="20" t="s">
        <v>16</v>
      </c>
      <c r="AL108" s="20"/>
      <c r="AP108" s="6"/>
    </row>
    <row r="109" spans="1:42" x14ac:dyDescent="0.25">
      <c r="F109" s="6"/>
      <c r="L109" s="6"/>
      <c r="R109" s="6"/>
      <c r="X109" s="6"/>
      <c r="AD109" s="6"/>
      <c r="AJ109" s="6"/>
      <c r="AP109" s="6"/>
    </row>
    <row r="110" spans="1:42" x14ac:dyDescent="0.25">
      <c r="A110" t="s">
        <v>164</v>
      </c>
      <c r="C110">
        <v>1.89</v>
      </c>
      <c r="D110" t="s">
        <v>14</v>
      </c>
      <c r="F110" s="6"/>
      <c r="G110" t="s">
        <v>164</v>
      </c>
      <c r="I110">
        <v>1.89</v>
      </c>
      <c r="J110" t="s">
        <v>14</v>
      </c>
      <c r="L110" s="6"/>
      <c r="M110" t="s">
        <v>174</v>
      </c>
      <c r="O110">
        <v>4.8150000000000004</v>
      </c>
      <c r="P110" t="s">
        <v>14</v>
      </c>
      <c r="R110" s="6"/>
      <c r="S110" t="s">
        <v>58</v>
      </c>
      <c r="U110">
        <v>2.2949999999999999</v>
      </c>
      <c r="V110" t="s">
        <v>14</v>
      </c>
      <c r="X110" s="6"/>
      <c r="Y110" t="s">
        <v>181</v>
      </c>
      <c r="AA110">
        <v>14.445</v>
      </c>
      <c r="AB110" t="s">
        <v>14</v>
      </c>
      <c r="AD110" s="6"/>
      <c r="AE110" t="s">
        <v>186</v>
      </c>
      <c r="AG110">
        <v>2.34</v>
      </c>
      <c r="AH110" t="s">
        <v>14</v>
      </c>
      <c r="AJ110" s="6"/>
      <c r="AK110" t="s">
        <v>191</v>
      </c>
      <c r="AM110">
        <v>4.7519999999999998</v>
      </c>
      <c r="AN110" t="s">
        <v>14</v>
      </c>
      <c r="AP110" s="6"/>
    </row>
    <row r="111" spans="1:42" x14ac:dyDescent="0.25">
      <c r="F111" s="6"/>
      <c r="L111" s="6"/>
      <c r="R111" s="6"/>
      <c r="X111" s="6"/>
      <c r="AD111" s="6"/>
      <c r="AJ111" s="6"/>
      <c r="AP111" s="6"/>
    </row>
    <row r="112" spans="1:42" x14ac:dyDescent="0.25">
      <c r="A112" s="25" t="s">
        <v>162</v>
      </c>
      <c r="C112">
        <f>C110*2</f>
        <v>3.78</v>
      </c>
      <c r="D112" t="s">
        <v>14</v>
      </c>
      <c r="F112" s="6"/>
      <c r="G112" s="25" t="s">
        <v>168</v>
      </c>
      <c r="I112">
        <f>I110*2</f>
        <v>3.78</v>
      </c>
      <c r="J112" t="s">
        <v>14</v>
      </c>
      <c r="L112" s="6"/>
      <c r="R112" s="6"/>
      <c r="X112" s="6"/>
      <c r="AD112" s="6"/>
      <c r="AE112" s="8" t="s">
        <v>196</v>
      </c>
      <c r="AG112">
        <f>AG110*3</f>
        <v>7.02</v>
      </c>
      <c r="AH112" t="s">
        <v>14</v>
      </c>
      <c r="AJ112" s="6"/>
      <c r="AK112" s="25" t="s">
        <v>193</v>
      </c>
      <c r="AM112">
        <f>AM110*2</f>
        <v>9.5039999999999996</v>
      </c>
      <c r="AN112" t="s">
        <v>14</v>
      </c>
      <c r="AP112" s="6"/>
    </row>
    <row r="113" spans="1:42" x14ac:dyDescent="0.25">
      <c r="F113" s="6"/>
      <c r="L113" s="6"/>
      <c r="R113" s="6"/>
      <c r="X113" s="6"/>
      <c r="AD113" s="6"/>
      <c r="AJ113" s="6"/>
      <c r="AP113" s="6"/>
    </row>
    <row r="114" spans="1:42" x14ac:dyDescent="0.25">
      <c r="A114" s="20" t="s">
        <v>6</v>
      </c>
      <c r="B114" s="20"/>
      <c r="F114" s="6"/>
      <c r="G114" s="20" t="s">
        <v>6</v>
      </c>
      <c r="H114" s="20"/>
      <c r="L114" s="6"/>
      <c r="M114" s="20" t="s">
        <v>6</v>
      </c>
      <c r="N114" s="20"/>
      <c r="R114" s="6"/>
      <c r="S114" s="20" t="s">
        <v>6</v>
      </c>
      <c r="T114" s="20"/>
      <c r="X114" s="6"/>
      <c r="Y114" s="20" t="s">
        <v>6</v>
      </c>
      <c r="Z114" s="20"/>
      <c r="AD114" s="6"/>
      <c r="AE114" s="20" t="s">
        <v>6</v>
      </c>
      <c r="AF114" s="20"/>
      <c r="AJ114" s="6"/>
      <c r="AK114" s="20" t="s">
        <v>6</v>
      </c>
      <c r="AL114" s="20"/>
      <c r="AP114" s="6"/>
    </row>
    <row r="115" spans="1:42" x14ac:dyDescent="0.25">
      <c r="F115" s="6"/>
      <c r="L115" s="6"/>
      <c r="R115" s="6"/>
      <c r="X115" s="6"/>
      <c r="AD115" s="6"/>
      <c r="AJ115" s="6"/>
      <c r="AP115" s="6"/>
    </row>
    <row r="116" spans="1:42" x14ac:dyDescent="0.25">
      <c r="A116" t="s">
        <v>165</v>
      </c>
      <c r="C116">
        <v>0.126</v>
      </c>
      <c r="D116" t="s">
        <v>40</v>
      </c>
      <c r="F116" s="6"/>
      <c r="G116" t="s">
        <v>165</v>
      </c>
      <c r="I116">
        <v>0.126</v>
      </c>
      <c r="J116" t="s">
        <v>40</v>
      </c>
      <c r="L116" s="6"/>
      <c r="M116" t="s">
        <v>175</v>
      </c>
      <c r="O116">
        <v>0.32100000000000001</v>
      </c>
      <c r="P116" t="s">
        <v>40</v>
      </c>
      <c r="R116" s="6"/>
      <c r="S116" t="s">
        <v>59</v>
      </c>
      <c r="U116">
        <v>0.153</v>
      </c>
      <c r="V116" t="s">
        <v>40</v>
      </c>
      <c r="X116" s="6"/>
      <c r="Y116" t="s">
        <v>182</v>
      </c>
      <c r="AA116">
        <v>0.96299999999999997</v>
      </c>
      <c r="AB116" t="s">
        <v>40</v>
      </c>
      <c r="AD116" s="6"/>
      <c r="AE116" t="s">
        <v>187</v>
      </c>
      <c r="AG116">
        <v>0.156</v>
      </c>
      <c r="AH116" t="s">
        <v>40</v>
      </c>
      <c r="AJ116" s="6"/>
      <c r="AK116" t="s">
        <v>192</v>
      </c>
      <c r="AM116">
        <v>0.31680000000000003</v>
      </c>
      <c r="AN116" t="s">
        <v>40</v>
      </c>
      <c r="AP116" s="6"/>
    </row>
    <row r="117" spans="1:42" x14ac:dyDescent="0.25">
      <c r="F117" s="6"/>
      <c r="L117" s="6"/>
      <c r="R117" s="6"/>
      <c r="X117" s="6"/>
      <c r="AD117" s="6"/>
      <c r="AJ117" s="6"/>
      <c r="AP117" s="6"/>
    </row>
    <row r="118" spans="1:42" x14ac:dyDescent="0.25">
      <c r="A118" s="25" t="s">
        <v>162</v>
      </c>
      <c r="C118">
        <f>C116*2</f>
        <v>0.252</v>
      </c>
      <c r="D118" t="s">
        <v>5</v>
      </c>
      <c r="F118" s="6"/>
      <c r="G118" s="25" t="s">
        <v>168</v>
      </c>
      <c r="I118">
        <f>I116*2</f>
        <v>0.252</v>
      </c>
      <c r="J118" t="s">
        <v>5</v>
      </c>
      <c r="L118" s="6"/>
      <c r="R118" s="6"/>
      <c r="X118" s="6"/>
      <c r="AD118" s="6"/>
      <c r="AE118" s="8" t="s">
        <v>196</v>
      </c>
      <c r="AG118">
        <f>AG116*3</f>
        <v>0.46799999999999997</v>
      </c>
      <c r="AH118" t="s">
        <v>5</v>
      </c>
      <c r="AJ118" s="6"/>
      <c r="AK118" s="25" t="s">
        <v>193</v>
      </c>
      <c r="AM118">
        <f>AM116*2</f>
        <v>0.63360000000000005</v>
      </c>
      <c r="AN118" t="s">
        <v>5</v>
      </c>
      <c r="AP118" s="6"/>
    </row>
    <row r="119" spans="1:42" x14ac:dyDescent="0.25">
      <c r="F119" s="6"/>
      <c r="L119" s="6"/>
      <c r="R119" s="6"/>
      <c r="X119" s="6"/>
      <c r="AD119" s="6"/>
      <c r="AJ119" s="6"/>
      <c r="AP119" s="6"/>
    </row>
  </sheetData>
  <mergeCells count="164">
    <mergeCell ref="AK92:AL92"/>
    <mergeCell ref="AK98:AN98"/>
    <mergeCell ref="AK104:AL104"/>
    <mergeCell ref="AK108:AL108"/>
    <mergeCell ref="AK114:AL114"/>
    <mergeCell ref="Y92:Z92"/>
    <mergeCell ref="Y98:AB98"/>
    <mergeCell ref="Y104:Z104"/>
    <mergeCell ref="Y108:Z108"/>
    <mergeCell ref="Y114:Z114"/>
    <mergeCell ref="AE92:AF92"/>
    <mergeCell ref="AE98:AH98"/>
    <mergeCell ref="AE104:AF104"/>
    <mergeCell ref="AE108:AF108"/>
    <mergeCell ref="AE114:AF114"/>
    <mergeCell ref="M92:N92"/>
    <mergeCell ref="M98:P98"/>
    <mergeCell ref="M104:N104"/>
    <mergeCell ref="M108:N108"/>
    <mergeCell ref="M114:N114"/>
    <mergeCell ref="S92:T92"/>
    <mergeCell ref="S98:V98"/>
    <mergeCell ref="S104:T104"/>
    <mergeCell ref="S108:T108"/>
    <mergeCell ref="S114:T114"/>
    <mergeCell ref="A114:B114"/>
    <mergeCell ref="G92:H92"/>
    <mergeCell ref="G98:J98"/>
    <mergeCell ref="G104:H104"/>
    <mergeCell ref="G108:H108"/>
    <mergeCell ref="G114:H114"/>
    <mergeCell ref="A92:B92"/>
    <mergeCell ref="A98:D98"/>
    <mergeCell ref="A104:B104"/>
    <mergeCell ref="A108:B108"/>
    <mergeCell ref="EI58:EJ58"/>
    <mergeCell ref="EI64:EL64"/>
    <mergeCell ref="EI70:EJ70"/>
    <mergeCell ref="EI74:EJ74"/>
    <mergeCell ref="EI80:EJ80"/>
    <mergeCell ref="DW58:DX58"/>
    <mergeCell ref="DW64:DZ64"/>
    <mergeCell ref="DW70:DX70"/>
    <mergeCell ref="DW74:DX74"/>
    <mergeCell ref="DW80:DX80"/>
    <mergeCell ref="EC58:ED58"/>
    <mergeCell ref="EC64:EF64"/>
    <mergeCell ref="EC70:ED70"/>
    <mergeCell ref="EC74:ED74"/>
    <mergeCell ref="EC80:ED80"/>
    <mergeCell ref="DK58:DL58"/>
    <mergeCell ref="DK64:DN64"/>
    <mergeCell ref="DK70:DL70"/>
    <mergeCell ref="DK74:DL74"/>
    <mergeCell ref="DK80:DL80"/>
    <mergeCell ref="DQ58:DR58"/>
    <mergeCell ref="DQ64:DT64"/>
    <mergeCell ref="DQ70:DR70"/>
    <mergeCell ref="DQ74:DR74"/>
    <mergeCell ref="DQ80:DR80"/>
    <mergeCell ref="CY58:CZ58"/>
    <mergeCell ref="CY64:DB64"/>
    <mergeCell ref="CY70:CZ70"/>
    <mergeCell ref="CY74:CZ74"/>
    <mergeCell ref="CY80:CZ80"/>
    <mergeCell ref="DE58:DF58"/>
    <mergeCell ref="DE64:DH64"/>
    <mergeCell ref="DE70:DF70"/>
    <mergeCell ref="DE74:DF74"/>
    <mergeCell ref="DE80:DF80"/>
    <mergeCell ref="CM58:CN58"/>
    <mergeCell ref="CM64:CP64"/>
    <mergeCell ref="CM70:CN70"/>
    <mergeCell ref="CM74:CN74"/>
    <mergeCell ref="CM80:CN80"/>
    <mergeCell ref="CS58:CT58"/>
    <mergeCell ref="CS64:CV64"/>
    <mergeCell ref="CS70:CT70"/>
    <mergeCell ref="CS74:CT74"/>
    <mergeCell ref="CS80:CT80"/>
    <mergeCell ref="CA58:CB58"/>
    <mergeCell ref="CA64:CD64"/>
    <mergeCell ref="CA70:CB70"/>
    <mergeCell ref="CA74:CB74"/>
    <mergeCell ref="CA80:CB80"/>
    <mergeCell ref="CG58:CH58"/>
    <mergeCell ref="CG64:CJ64"/>
    <mergeCell ref="CG70:CH70"/>
    <mergeCell ref="CG74:CH74"/>
    <mergeCell ref="CG80:CH80"/>
    <mergeCell ref="BO58:BP58"/>
    <mergeCell ref="BO64:BR64"/>
    <mergeCell ref="BO70:BP70"/>
    <mergeCell ref="BO74:BP74"/>
    <mergeCell ref="BO80:BP80"/>
    <mergeCell ref="BU58:BV58"/>
    <mergeCell ref="BU64:BX64"/>
    <mergeCell ref="BU70:BV70"/>
    <mergeCell ref="BU74:BV74"/>
    <mergeCell ref="BU80:BV80"/>
    <mergeCell ref="BC58:BD58"/>
    <mergeCell ref="BC64:BF64"/>
    <mergeCell ref="BC70:BD70"/>
    <mergeCell ref="BC74:BD74"/>
    <mergeCell ref="BC80:BD80"/>
    <mergeCell ref="BI58:BJ58"/>
    <mergeCell ref="BI64:BL64"/>
    <mergeCell ref="BI70:BJ70"/>
    <mergeCell ref="BI74:BJ74"/>
    <mergeCell ref="BI80:BJ80"/>
    <mergeCell ref="AW58:AX58"/>
    <mergeCell ref="AW64:AZ64"/>
    <mergeCell ref="AW70:AX70"/>
    <mergeCell ref="AW74:AX74"/>
    <mergeCell ref="AW80:AX80"/>
    <mergeCell ref="AK58:AL58"/>
    <mergeCell ref="AK64:AN64"/>
    <mergeCell ref="AK70:AL70"/>
    <mergeCell ref="AK74:AL74"/>
    <mergeCell ref="AK80:AL80"/>
    <mergeCell ref="AQ58:AR58"/>
    <mergeCell ref="AQ64:AT64"/>
    <mergeCell ref="AQ70:AR70"/>
    <mergeCell ref="AQ74:AR74"/>
    <mergeCell ref="AQ80:AR80"/>
    <mergeCell ref="Y58:Z58"/>
    <mergeCell ref="Y64:AB64"/>
    <mergeCell ref="Y70:Z70"/>
    <mergeCell ref="Y74:Z74"/>
    <mergeCell ref="Y80:Z80"/>
    <mergeCell ref="AE58:AF58"/>
    <mergeCell ref="AE64:AH64"/>
    <mergeCell ref="AE70:AF70"/>
    <mergeCell ref="AE74:AF74"/>
    <mergeCell ref="AE80:AF80"/>
    <mergeCell ref="A80:B80"/>
    <mergeCell ref="A30:B30"/>
    <mergeCell ref="A34:B34"/>
    <mergeCell ref="A40:B40"/>
    <mergeCell ref="A50:B50"/>
    <mergeCell ref="S58:T58"/>
    <mergeCell ref="S64:V64"/>
    <mergeCell ref="S70:T70"/>
    <mergeCell ref="S74:T74"/>
    <mergeCell ref="S80:T80"/>
    <mergeCell ref="G58:H58"/>
    <mergeCell ref="G64:J64"/>
    <mergeCell ref="G70:H70"/>
    <mergeCell ref="G74:H74"/>
    <mergeCell ref="G80:H80"/>
    <mergeCell ref="M58:N58"/>
    <mergeCell ref="M64:P64"/>
    <mergeCell ref="M70:N70"/>
    <mergeCell ref="M74:N74"/>
    <mergeCell ref="M80:N80"/>
    <mergeCell ref="A1:E3"/>
    <mergeCell ref="A10:B10"/>
    <mergeCell ref="A5:B6"/>
    <mergeCell ref="A18:B18"/>
    <mergeCell ref="A24:D24"/>
    <mergeCell ref="A58:B58"/>
    <mergeCell ref="A64:D64"/>
    <mergeCell ref="A70:B70"/>
    <mergeCell ref="A74:B7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2021-10-21T11:54:52Z</dcterms:created>
  <dcterms:modified xsi:type="dcterms:W3CDTF">2021-10-21T20:57:11Z</dcterms:modified>
</cp:coreProperties>
</file>